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62913"/>
</workbook>
</file>

<file path=xl/calcChain.xml><?xml version="1.0" encoding="utf-8"?>
<calcChain xmlns="http://schemas.openxmlformats.org/spreadsheetml/2006/main">
  <c r="AA40" i="12" l="1"/>
  <c r="Z39" i="2"/>
  <c r="Z39" i="3"/>
  <c r="Z39" i="4"/>
  <c r="Z39" i="5"/>
  <c r="Z39" i="6"/>
  <c r="Z39" i="7"/>
  <c r="Z39" i="8"/>
  <c r="Z39" i="9"/>
  <c r="Z39" i="10"/>
  <c r="Z39" i="11"/>
  <c r="Z39" i="12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H39" i="10"/>
  <c r="W39" i="11"/>
  <c r="Y39" i="11" s="1"/>
  <c r="J39" i="11"/>
  <c r="W39" i="12"/>
  <c r="Y39" i="12" s="1"/>
  <c r="J39" i="12"/>
  <c r="W39" i="1"/>
  <c r="Y39" i="1" s="1"/>
  <c r="J39" i="1"/>
  <c r="X38" i="2"/>
  <c r="R38" i="2"/>
  <c r="L38" i="2"/>
  <c r="F38" i="2"/>
  <c r="F40" i="2" s="1"/>
  <c r="Y38" i="3"/>
  <c r="W38" i="3"/>
  <c r="S38" i="3"/>
  <c r="Q38" i="3"/>
  <c r="M38" i="3"/>
  <c r="K38" i="3"/>
  <c r="G38" i="3"/>
  <c r="G40" i="3" s="1"/>
  <c r="H39" i="3" s="1"/>
  <c r="E38" i="3"/>
  <c r="E40" i="3" s="1"/>
  <c r="Y38" i="4"/>
  <c r="Y40" i="4" s="1"/>
  <c r="W38" i="4"/>
  <c r="S38" i="4"/>
  <c r="Q38" i="4"/>
  <c r="M38" i="4"/>
  <c r="K38" i="4"/>
  <c r="G38" i="4"/>
  <c r="G40" i="4" s="1"/>
  <c r="H39" i="4" s="1"/>
  <c r="E38" i="4"/>
  <c r="E40" i="4" s="1"/>
  <c r="Y38" i="5"/>
  <c r="W38" i="5"/>
  <c r="S38" i="5"/>
  <c r="Q38" i="5"/>
  <c r="M38" i="5"/>
  <c r="K38" i="5"/>
  <c r="G38" i="5"/>
  <c r="G40" i="5" s="1"/>
  <c r="H39" i="5" s="1"/>
  <c r="E38" i="5"/>
  <c r="E40" i="5" s="1"/>
  <c r="Y38" i="6"/>
  <c r="Y40" i="6" s="1"/>
  <c r="W38" i="6"/>
  <c r="S38" i="6"/>
  <c r="M38" i="6"/>
  <c r="G38" i="6"/>
  <c r="G40" i="6" s="1"/>
  <c r="H39" i="6" s="1"/>
  <c r="E38" i="6"/>
  <c r="E40" i="6" s="1"/>
  <c r="T38" i="7"/>
  <c r="N38" i="7"/>
  <c r="L38" i="7"/>
  <c r="H38" i="7"/>
  <c r="AA38" i="8"/>
  <c r="AA40" i="8" s="1"/>
  <c r="T38" i="8"/>
  <c r="R38" i="8"/>
  <c r="N38" i="8"/>
  <c r="H38" i="8"/>
  <c r="AA38" i="9"/>
  <c r="AA40" i="9" s="1"/>
  <c r="X38" i="9"/>
  <c r="T38" i="9"/>
  <c r="N38" i="9"/>
  <c r="H38" i="9"/>
  <c r="F38" i="9"/>
  <c r="F40" i="9" s="1"/>
  <c r="AA38" i="10"/>
  <c r="AA40" i="10" s="1"/>
  <c r="T38" i="10"/>
  <c r="N38" i="10"/>
  <c r="L38" i="10"/>
  <c r="H38" i="10"/>
  <c r="AA38" i="11"/>
  <c r="AA40" i="11" s="1"/>
  <c r="U38" i="11"/>
  <c r="O38" i="11"/>
  <c r="I38" i="11"/>
  <c r="C38" i="11"/>
  <c r="C40" i="11" s="1"/>
  <c r="U38" i="12"/>
  <c r="O38" i="12"/>
  <c r="I38" i="12"/>
  <c r="C38" i="12"/>
  <c r="C40" i="12" s="1"/>
  <c r="U38" i="1"/>
  <c r="O38" i="1"/>
  <c r="I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F36" i="7"/>
  <c r="F38" i="7" s="1"/>
  <c r="F40" i="7" s="1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L38" i="8" s="1"/>
  <c r="K36" i="8"/>
  <c r="J36" i="8"/>
  <c r="I36" i="8"/>
  <c r="H36" i="8"/>
  <c r="G36" i="8"/>
  <c r="F36" i="8"/>
  <c r="F38" i="8" s="1"/>
  <c r="F40" i="8" s="1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R38" i="9" s="1"/>
  <c r="Q36" i="9"/>
  <c r="P36" i="9"/>
  <c r="O36" i="9"/>
  <c r="N36" i="9"/>
  <c r="M36" i="9"/>
  <c r="L36" i="9"/>
  <c r="L38" i="9" s="1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Y38" i="11" s="1"/>
  <c r="Y40" i="11" s="1"/>
  <c r="X36" i="11"/>
  <c r="Z36" i="11" s="1"/>
  <c r="W36" i="11"/>
  <c r="V36" i="11"/>
  <c r="U36" i="11"/>
  <c r="T36" i="11"/>
  <c r="S36" i="11"/>
  <c r="S38" i="11" s="1"/>
  <c r="R36" i="11"/>
  <c r="Q36" i="11"/>
  <c r="P36" i="11"/>
  <c r="O36" i="11"/>
  <c r="N36" i="11"/>
  <c r="M36" i="11"/>
  <c r="M38" i="11" s="1"/>
  <c r="L36" i="11"/>
  <c r="K36" i="11"/>
  <c r="J36" i="11"/>
  <c r="I36" i="11"/>
  <c r="H36" i="11"/>
  <c r="G36" i="11"/>
  <c r="G38" i="11" s="1"/>
  <c r="G40" i="11" s="1"/>
  <c r="H39" i="11" s="1"/>
  <c r="H40" i="11" s="1"/>
  <c r="I39" i="11" s="1"/>
  <c r="I40" i="11" s="1"/>
  <c r="F36" i="11"/>
  <c r="E36" i="11"/>
  <c r="D36" i="11"/>
  <c r="C36" i="11"/>
  <c r="AA36" i="12"/>
  <c r="Y36" i="12"/>
  <c r="Y38" i="12" s="1"/>
  <c r="Y40" i="12" s="1"/>
  <c r="X36" i="12"/>
  <c r="W36" i="12"/>
  <c r="V36" i="12"/>
  <c r="U36" i="12"/>
  <c r="T36" i="12"/>
  <c r="S36" i="12"/>
  <c r="S38" i="12" s="1"/>
  <c r="R36" i="12"/>
  <c r="Q36" i="12"/>
  <c r="P36" i="12"/>
  <c r="O36" i="12"/>
  <c r="N36" i="12"/>
  <c r="M36" i="12"/>
  <c r="M38" i="12" s="1"/>
  <c r="L36" i="12"/>
  <c r="K36" i="12"/>
  <c r="J36" i="12"/>
  <c r="I36" i="12"/>
  <c r="H36" i="12"/>
  <c r="G36" i="12"/>
  <c r="G38" i="12" s="1"/>
  <c r="G40" i="12" s="1"/>
  <c r="H39" i="12" s="1"/>
  <c r="H40" i="12" s="1"/>
  <c r="I39" i="12" s="1"/>
  <c r="I40" i="12" s="1"/>
  <c r="F36" i="12"/>
  <c r="E36" i="12"/>
  <c r="D36" i="12"/>
  <c r="C36" i="12"/>
  <c r="AA36" i="1"/>
  <c r="Y36" i="1"/>
  <c r="Y38" i="1" s="1"/>
  <c r="Y40" i="1" s="1"/>
  <c r="X36" i="1"/>
  <c r="Z36" i="1" s="1"/>
  <c r="W36" i="1"/>
  <c r="V36" i="1"/>
  <c r="U36" i="1"/>
  <c r="T36" i="1"/>
  <c r="S36" i="1"/>
  <c r="S38" i="1" s="1"/>
  <c r="R36" i="1"/>
  <c r="Q36" i="1"/>
  <c r="P36" i="1"/>
  <c r="O36" i="1"/>
  <c r="N36" i="1"/>
  <c r="M36" i="1"/>
  <c r="M38" i="1" s="1"/>
  <c r="L36" i="1"/>
  <c r="K36" i="1"/>
  <c r="J36" i="1"/>
  <c r="I36" i="1"/>
  <c r="H36" i="1"/>
  <c r="G36" i="1"/>
  <c r="G38" i="1" s="1"/>
  <c r="G40" i="1" s="1"/>
  <c r="H39" i="1" s="1"/>
  <c r="H40" i="1" s="1"/>
  <c r="I39" i="1" s="1"/>
  <c r="I40" i="1" s="1"/>
  <c r="J40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Z17" i="2" s="1"/>
  <c r="W17" i="2"/>
  <c r="V17" i="2"/>
  <c r="V38" i="2" s="1"/>
  <c r="U17" i="2"/>
  <c r="U38" i="2" s="1"/>
  <c r="T17" i="2"/>
  <c r="T38" i="2" s="1"/>
  <c r="S17" i="2"/>
  <c r="R17" i="2"/>
  <c r="Q17" i="2"/>
  <c r="P17" i="2"/>
  <c r="P38" i="2" s="1"/>
  <c r="O17" i="2"/>
  <c r="O38" i="2" s="1"/>
  <c r="N17" i="2"/>
  <c r="N38" i="2" s="1"/>
  <c r="M17" i="2"/>
  <c r="L17" i="2"/>
  <c r="K17" i="2"/>
  <c r="J17" i="2"/>
  <c r="J38" i="2" s="1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Z17" i="3" s="1"/>
  <c r="W17" i="3"/>
  <c r="V17" i="3"/>
  <c r="V38" i="3" s="1"/>
  <c r="U17" i="3"/>
  <c r="U38" i="3" s="1"/>
  <c r="T17" i="3"/>
  <c r="S17" i="3"/>
  <c r="R17" i="3"/>
  <c r="Q17" i="3"/>
  <c r="P17" i="3"/>
  <c r="P38" i="3" s="1"/>
  <c r="O17" i="3"/>
  <c r="O38" i="3" s="1"/>
  <c r="N17" i="3"/>
  <c r="M17" i="3"/>
  <c r="L17" i="3"/>
  <c r="K17" i="3"/>
  <c r="J17" i="3"/>
  <c r="J38" i="3" s="1"/>
  <c r="I17" i="3"/>
  <c r="I38" i="3" s="1"/>
  <c r="H17" i="3"/>
  <c r="G17" i="3"/>
  <c r="F17" i="3"/>
  <c r="E17" i="3"/>
  <c r="D17" i="3"/>
  <c r="D38" i="3" s="1"/>
  <c r="D40" i="3" s="1"/>
  <c r="C17" i="3"/>
  <c r="C38" i="3" s="1"/>
  <c r="C40" i="3" s="1"/>
  <c r="AA17" i="4"/>
  <c r="Y17" i="4"/>
  <c r="X17" i="4"/>
  <c r="Z17" i="4" s="1"/>
  <c r="W17" i="4"/>
  <c r="V17" i="4"/>
  <c r="V38" i="4" s="1"/>
  <c r="U17" i="4"/>
  <c r="U38" i="4" s="1"/>
  <c r="T17" i="4"/>
  <c r="S17" i="4"/>
  <c r="R17" i="4"/>
  <c r="Q17" i="4"/>
  <c r="P17" i="4"/>
  <c r="P38" i="4" s="1"/>
  <c r="O17" i="4"/>
  <c r="O38" i="4" s="1"/>
  <c r="N17" i="4"/>
  <c r="M17" i="4"/>
  <c r="L17" i="4"/>
  <c r="K17" i="4"/>
  <c r="J17" i="4"/>
  <c r="J38" i="4" s="1"/>
  <c r="I17" i="4"/>
  <c r="I38" i="4" s="1"/>
  <c r="H17" i="4"/>
  <c r="G17" i="4"/>
  <c r="F17" i="4"/>
  <c r="E17" i="4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V38" i="5" s="1"/>
  <c r="U17" i="5"/>
  <c r="U38" i="5" s="1"/>
  <c r="T17" i="5"/>
  <c r="S17" i="5"/>
  <c r="R17" i="5"/>
  <c r="Q17" i="5"/>
  <c r="P17" i="5"/>
  <c r="P38" i="5" s="1"/>
  <c r="O17" i="5"/>
  <c r="O38" i="5" s="1"/>
  <c r="N17" i="5"/>
  <c r="M17" i="5"/>
  <c r="L17" i="5"/>
  <c r="K17" i="5"/>
  <c r="J17" i="5"/>
  <c r="J38" i="5" s="1"/>
  <c r="I17" i="5"/>
  <c r="I38" i="5" s="1"/>
  <c r="H17" i="5"/>
  <c r="G17" i="5"/>
  <c r="F17" i="5"/>
  <c r="E17" i="5"/>
  <c r="D17" i="5"/>
  <c r="D38" i="5" s="1"/>
  <c r="D40" i="5" s="1"/>
  <c r="C17" i="5"/>
  <c r="C38" i="5" s="1"/>
  <c r="C40" i="5" s="1"/>
  <c r="AA17" i="6"/>
  <c r="Y17" i="6"/>
  <c r="X17" i="6"/>
  <c r="W17" i="6"/>
  <c r="V17" i="6"/>
  <c r="V38" i="6" s="1"/>
  <c r="U17" i="6"/>
  <c r="U38" i="6" s="1"/>
  <c r="T17" i="6"/>
  <c r="S17" i="6"/>
  <c r="R17" i="6"/>
  <c r="Q17" i="6"/>
  <c r="Q38" i="6" s="1"/>
  <c r="P17" i="6"/>
  <c r="P38" i="6" s="1"/>
  <c r="O17" i="6"/>
  <c r="O38" i="6" s="1"/>
  <c r="N17" i="6"/>
  <c r="M17" i="6"/>
  <c r="L17" i="6"/>
  <c r="K17" i="6"/>
  <c r="K38" i="6" s="1"/>
  <c r="J17" i="6"/>
  <c r="J38" i="6" s="1"/>
  <c r="I17" i="6"/>
  <c r="I38" i="6" s="1"/>
  <c r="H17" i="6"/>
  <c r="G17" i="6"/>
  <c r="F17" i="6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M17" i="7"/>
  <c r="M38" i="7" s="1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S17" i="8"/>
  <c r="S38" i="8" s="1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X17" i="10"/>
  <c r="Z17" i="10" s="1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X17" i="11"/>
  <c r="W17" i="11"/>
  <c r="V17" i="11"/>
  <c r="V38" i="11" s="1"/>
  <c r="U17" i="11"/>
  <c r="T17" i="11"/>
  <c r="T38" i="11" s="1"/>
  <c r="S17" i="11"/>
  <c r="R17" i="11"/>
  <c r="R38" i="11" s="1"/>
  <c r="Q17" i="11"/>
  <c r="P17" i="11"/>
  <c r="P38" i="11" s="1"/>
  <c r="O17" i="11"/>
  <c r="N17" i="11"/>
  <c r="N38" i="11" s="1"/>
  <c r="M17" i="11"/>
  <c r="L17" i="11"/>
  <c r="L38" i="11" s="1"/>
  <c r="K17" i="11"/>
  <c r="J17" i="11"/>
  <c r="J38" i="11" s="1"/>
  <c r="I17" i="11"/>
  <c r="H17" i="11"/>
  <c r="H38" i="11" s="1"/>
  <c r="G17" i="11"/>
  <c r="F17" i="11"/>
  <c r="F38" i="11" s="1"/>
  <c r="F40" i="11" s="1"/>
  <c r="E17" i="11"/>
  <c r="D17" i="11"/>
  <c r="D38" i="11" s="1"/>
  <c r="D40" i="11" s="1"/>
  <c r="C17" i="11"/>
  <c r="AA17" i="12"/>
  <c r="AA38" i="12" s="1"/>
  <c r="Y17" i="12"/>
  <c r="X17" i="12"/>
  <c r="W17" i="12"/>
  <c r="V17" i="12"/>
  <c r="V38" i="12" s="1"/>
  <c r="U17" i="12"/>
  <c r="T17" i="12"/>
  <c r="T38" i="12" s="1"/>
  <c r="S17" i="12"/>
  <c r="R17" i="12"/>
  <c r="R38" i="12" s="1"/>
  <c r="Q17" i="12"/>
  <c r="P17" i="12"/>
  <c r="P38" i="12" s="1"/>
  <c r="O17" i="12"/>
  <c r="N17" i="12"/>
  <c r="N38" i="12" s="1"/>
  <c r="M17" i="12"/>
  <c r="L17" i="12"/>
  <c r="L38" i="12" s="1"/>
  <c r="K17" i="12"/>
  <c r="J17" i="12"/>
  <c r="J38" i="12" s="1"/>
  <c r="I17" i="12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AA17" i="1"/>
  <c r="AA38" i="1" s="1"/>
  <c r="AA40" i="1" s="1"/>
  <c r="Y17" i="1"/>
  <c r="X17" i="1"/>
  <c r="W17" i="1"/>
  <c r="V17" i="1"/>
  <c r="V38" i="1" s="1"/>
  <c r="U17" i="1"/>
  <c r="T17" i="1"/>
  <c r="T38" i="1" s="1"/>
  <c r="S17" i="1"/>
  <c r="R17" i="1"/>
  <c r="R38" i="1" s="1"/>
  <c r="Q17" i="1"/>
  <c r="P17" i="1"/>
  <c r="P38" i="1" s="1"/>
  <c r="O17" i="1"/>
  <c r="N17" i="1"/>
  <c r="N38" i="1" s="1"/>
  <c r="M17" i="1"/>
  <c r="L17" i="1"/>
  <c r="L38" i="1" s="1"/>
  <c r="K17" i="1"/>
  <c r="J17" i="1"/>
  <c r="J38" i="1" s="1"/>
  <c r="I17" i="1"/>
  <c r="H17" i="1"/>
  <c r="H38" i="1" s="1"/>
  <c r="G17" i="1"/>
  <c r="F17" i="1"/>
  <c r="F38" i="1" s="1"/>
  <c r="F40" i="1" s="1"/>
  <c r="E17" i="1"/>
  <c r="D17" i="1"/>
  <c r="D38" i="1" s="1"/>
  <c r="D40" i="1" s="1"/>
  <c r="C17" i="1"/>
  <c r="E38" i="1" l="1"/>
  <c r="E40" i="1" s="1"/>
  <c r="Z17" i="1"/>
  <c r="X38" i="1"/>
  <c r="Z17" i="12"/>
  <c r="X38" i="12"/>
  <c r="Z17" i="11"/>
  <c r="X38" i="11"/>
  <c r="F38" i="6"/>
  <c r="F40" i="6" s="1"/>
  <c r="L38" i="6"/>
  <c r="R38" i="6"/>
  <c r="X38" i="6"/>
  <c r="F38" i="5"/>
  <c r="F40" i="5" s="1"/>
  <c r="L38" i="5"/>
  <c r="R38" i="5"/>
  <c r="F38" i="4"/>
  <c r="F40" i="4" s="1"/>
  <c r="L38" i="4"/>
  <c r="R38" i="4"/>
  <c r="F38" i="3"/>
  <c r="F40" i="3" s="1"/>
  <c r="L38" i="3"/>
  <c r="R38" i="3"/>
  <c r="X38" i="8"/>
  <c r="Y40" i="10"/>
  <c r="I40" i="8"/>
  <c r="S38" i="2"/>
  <c r="H40" i="5"/>
  <c r="I39" i="5" s="1"/>
  <c r="I40" i="5" s="1"/>
  <c r="K39" i="5" s="1"/>
  <c r="Y40" i="5"/>
  <c r="Z38" i="2"/>
  <c r="X40" i="2"/>
  <c r="Z40" i="2" s="1"/>
  <c r="H40" i="7"/>
  <c r="I39" i="7" s="1"/>
  <c r="I40" i="7" s="1"/>
  <c r="G38" i="2"/>
  <c r="G40" i="2" s="1"/>
  <c r="H39" i="2" s="1"/>
  <c r="H40" i="2" s="1"/>
  <c r="I39" i="2" s="1"/>
  <c r="I40" i="2" s="1"/>
  <c r="J40" i="2" s="1"/>
  <c r="M38" i="2"/>
  <c r="Y38" i="2"/>
  <c r="Y40" i="2" s="1"/>
  <c r="AA38" i="7"/>
  <c r="AA40" i="7" s="1"/>
  <c r="H38" i="6"/>
  <c r="N38" i="6"/>
  <c r="T38" i="6"/>
  <c r="AA38" i="6"/>
  <c r="AA40" i="6" s="1"/>
  <c r="H38" i="5"/>
  <c r="N38" i="5"/>
  <c r="T38" i="5"/>
  <c r="AA38" i="5"/>
  <c r="AA40" i="5" s="1"/>
  <c r="H38" i="4"/>
  <c r="H40" i="4" s="1"/>
  <c r="I39" i="4" s="1"/>
  <c r="I40" i="4" s="1"/>
  <c r="N38" i="4"/>
  <c r="T38" i="4"/>
  <c r="AA38" i="4"/>
  <c r="AA40" i="4" s="1"/>
  <c r="H38" i="3"/>
  <c r="N38" i="3"/>
  <c r="T38" i="3"/>
  <c r="X38" i="10"/>
  <c r="X40" i="10" s="1"/>
  <c r="X38" i="7"/>
  <c r="H40" i="10"/>
  <c r="I39" i="10" s="1"/>
  <c r="I40" i="10" s="1"/>
  <c r="K39" i="10" s="1"/>
  <c r="Z38" i="9"/>
  <c r="X40" i="9"/>
  <c r="Z40" i="9" s="1"/>
  <c r="K38" i="1"/>
  <c r="Q38" i="1"/>
  <c r="W38" i="1"/>
  <c r="E38" i="12"/>
  <c r="E40" i="12" s="1"/>
  <c r="K38" i="12"/>
  <c r="Q38" i="12"/>
  <c r="W38" i="12"/>
  <c r="E38" i="11"/>
  <c r="E40" i="11" s="1"/>
  <c r="K38" i="11"/>
  <c r="Q38" i="11"/>
  <c r="W38" i="11"/>
  <c r="E38" i="2"/>
  <c r="E40" i="2" s="1"/>
  <c r="K38" i="2"/>
  <c r="Q38" i="2"/>
  <c r="W38" i="2"/>
  <c r="H40" i="6"/>
  <c r="I39" i="6" s="1"/>
  <c r="I40" i="6" s="1"/>
  <c r="J40" i="6" s="1"/>
  <c r="H40" i="3"/>
  <c r="I39" i="3" s="1"/>
  <c r="I40" i="3" s="1"/>
  <c r="K39" i="3" s="1"/>
  <c r="Y40" i="3"/>
  <c r="Z17" i="6"/>
  <c r="Z36" i="12"/>
  <c r="X38" i="5"/>
  <c r="X38" i="4"/>
  <c r="X38" i="3"/>
  <c r="K39" i="2"/>
  <c r="K39" i="11"/>
  <c r="J40" i="11"/>
  <c r="J40" i="3"/>
  <c r="K39" i="12"/>
  <c r="J40" i="12"/>
  <c r="K39" i="6"/>
  <c r="K39" i="7"/>
  <c r="J40" i="7"/>
  <c r="K39" i="8"/>
  <c r="J40" i="8"/>
  <c r="J40" i="9"/>
  <c r="K39" i="9"/>
  <c r="J40" i="5"/>
  <c r="K39" i="1"/>
  <c r="K39" i="4" l="1"/>
  <c r="J40" i="4"/>
  <c r="X40" i="3"/>
  <c r="Z40" i="3" s="1"/>
  <c r="Z38" i="3"/>
  <c r="Z40" i="10"/>
  <c r="Z38" i="4"/>
  <c r="X40" i="4"/>
  <c r="Z40" i="4" s="1"/>
  <c r="Z38" i="10"/>
  <c r="Z38" i="6"/>
  <c r="X40" i="6"/>
  <c r="Z40" i="6" s="1"/>
  <c r="Z38" i="12"/>
  <c r="X40" i="12"/>
  <c r="Z40" i="12" s="1"/>
  <c r="Z38" i="5"/>
  <c r="X40" i="5"/>
  <c r="Z40" i="5" s="1"/>
  <c r="X40" i="7"/>
  <c r="Z40" i="7" s="1"/>
  <c r="Z38" i="7"/>
  <c r="Z38" i="8"/>
  <c r="X40" i="8"/>
  <c r="Z40" i="8" s="1"/>
  <c r="Z38" i="1"/>
  <c r="X40" i="1"/>
  <c r="Z40" i="1" s="1"/>
  <c r="J40" i="10"/>
  <c r="Z38" i="11"/>
  <c r="X40" i="11"/>
  <c r="Z40" i="11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K40" i="1"/>
  <c r="L39" i="1" s="1"/>
  <c r="L40" i="1" s="1"/>
  <c r="M39" i="1" s="1"/>
  <c r="M40" i="1" s="1"/>
  <c r="N39" i="1"/>
  <c r="K40" i="6"/>
  <c r="L39" i="6" s="1"/>
  <c r="L40" i="6" s="1"/>
  <c r="M39" i="6" s="1"/>
  <c r="M40" i="6" s="1"/>
  <c r="N39" i="6"/>
  <c r="K40" i="3"/>
  <c r="L39" i="3" s="1"/>
  <c r="L40" i="3" s="1"/>
  <c r="M39" i="3" s="1"/>
  <c r="M40" i="3" s="1"/>
  <c r="N39" i="3"/>
  <c r="K40" i="2"/>
  <c r="L39" i="2" s="1"/>
  <c r="L40" i="2" s="1"/>
  <c r="M39" i="2" s="1"/>
  <c r="M40" i="2" s="1"/>
  <c r="N39" i="2"/>
  <c r="N39" i="4"/>
  <c r="K40" i="4"/>
  <c r="L39" i="4" s="1"/>
  <c r="L40" i="4" s="1"/>
  <c r="M39" i="4" s="1"/>
  <c r="M40" i="4" s="1"/>
  <c r="K40" i="7"/>
  <c r="L39" i="7" s="1"/>
  <c r="L40" i="7" s="1"/>
  <c r="M39" i="7" s="1"/>
  <c r="M40" i="7" s="1"/>
  <c r="N39" i="7"/>
  <c r="N39" i="12"/>
  <c r="K40" i="12"/>
  <c r="L39" i="12" s="1"/>
  <c r="L40" i="12" s="1"/>
  <c r="M39" i="12" s="1"/>
  <c r="M40" i="12" s="1"/>
  <c r="K40" i="11"/>
  <c r="L39" i="11" s="1"/>
  <c r="L40" i="11" s="1"/>
  <c r="M39" i="11" s="1"/>
  <c r="M40" i="11" s="1"/>
  <c r="N39" i="11"/>
  <c r="K40" i="10"/>
  <c r="L39" i="10" s="1"/>
  <c r="L40" i="10" s="1"/>
  <c r="M39" i="10" s="1"/>
  <c r="M40" i="10" s="1"/>
  <c r="N39" i="10"/>
  <c r="O39" i="12" l="1"/>
  <c r="N40" i="12"/>
  <c r="O39" i="4"/>
  <c r="N40" i="4"/>
  <c r="O39" i="8"/>
  <c r="N40" i="8"/>
  <c r="O39" i="10"/>
  <c r="N40" i="10"/>
  <c r="O39" i="3"/>
  <c r="N40" i="3"/>
  <c r="N40" i="5"/>
  <c r="O39" i="5"/>
  <c r="N40" i="9"/>
  <c r="O39" i="9"/>
  <c r="N40" i="1"/>
  <c r="O39" i="1"/>
  <c r="O39" i="11"/>
  <c r="N40" i="11"/>
  <c r="O39" i="7"/>
  <c r="N40" i="7"/>
  <c r="O39" i="2"/>
  <c r="N40" i="2"/>
  <c r="O39" i="6"/>
  <c r="N40" i="6"/>
  <c r="O40" i="1" l="1"/>
  <c r="P39" i="1" s="1"/>
  <c r="P40" i="1" s="1"/>
  <c r="Q39" i="1" s="1"/>
  <c r="Q40" i="1" s="1"/>
  <c r="R39" i="1"/>
  <c r="R39" i="5"/>
  <c r="O40" i="5"/>
  <c r="P39" i="5" s="1"/>
  <c r="P40" i="5" s="1"/>
  <c r="Q39" i="5" s="1"/>
  <c r="Q40" i="5" s="1"/>
  <c r="O40" i="7"/>
  <c r="P39" i="7" s="1"/>
  <c r="P40" i="7" s="1"/>
  <c r="Q39" i="7" s="1"/>
  <c r="Q40" i="7" s="1"/>
  <c r="R39" i="7"/>
  <c r="O40" i="6"/>
  <c r="P39" i="6" s="1"/>
  <c r="P40" i="6" s="1"/>
  <c r="Q39" i="6" s="1"/>
  <c r="Q40" i="6" s="1"/>
  <c r="R39" i="6"/>
  <c r="O40" i="10"/>
  <c r="P39" i="10" s="1"/>
  <c r="P40" i="10" s="1"/>
  <c r="Q39" i="10" s="1"/>
  <c r="Q40" i="10" s="1"/>
  <c r="R39" i="10"/>
  <c r="R39" i="4"/>
  <c r="O40" i="4"/>
  <c r="P39" i="4" s="1"/>
  <c r="P40" i="4" s="1"/>
  <c r="Q39" i="4" s="1"/>
  <c r="Q40" i="4" s="1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R39" i="8"/>
  <c r="O40" i="8"/>
  <c r="P39" i="8" s="1"/>
  <c r="P40" i="8" s="1"/>
  <c r="Q39" i="8" s="1"/>
  <c r="Q40" i="8" s="1"/>
  <c r="R39" i="12"/>
  <c r="O40" i="12"/>
  <c r="P39" i="12" s="1"/>
  <c r="P40" i="12" s="1"/>
  <c r="Q39" i="12" s="1"/>
  <c r="Q40" i="12" s="1"/>
  <c r="S39" i="12" l="1"/>
  <c r="R40" i="12"/>
  <c r="S39" i="4"/>
  <c r="R40" i="4"/>
  <c r="R40" i="5"/>
  <c r="S39" i="5"/>
  <c r="S39" i="3"/>
  <c r="R40" i="3"/>
  <c r="S39" i="8"/>
  <c r="R40" i="8"/>
  <c r="R40" i="9"/>
  <c r="S39" i="9"/>
  <c r="S39" i="2"/>
  <c r="R40" i="2"/>
  <c r="S39" i="6"/>
  <c r="R40" i="6"/>
  <c r="S39" i="11"/>
  <c r="R40" i="11"/>
  <c r="S39" i="10"/>
  <c r="R40" i="10"/>
  <c r="S39" i="7"/>
  <c r="R40" i="7"/>
  <c r="R40" i="1"/>
  <c r="S39" i="1"/>
  <c r="V39" i="1" l="1"/>
  <c r="S40" i="1"/>
  <c r="T39" i="1" s="1"/>
  <c r="T40" i="1" s="1"/>
  <c r="U39" i="1" s="1"/>
  <c r="U40" i="1" s="1"/>
  <c r="V40" i="1" s="1"/>
  <c r="W40" i="1" s="1"/>
  <c r="V39" i="9"/>
  <c r="S40" i="9"/>
  <c r="T39" i="9" s="1"/>
  <c r="T40" i="9" s="1"/>
  <c r="U39" i="9" s="1"/>
  <c r="U40" i="9" s="1"/>
  <c r="V40" i="9" s="1"/>
  <c r="W40" i="9" s="1"/>
  <c r="S40" i="6"/>
  <c r="T39" i="6" s="1"/>
  <c r="T40" i="6" s="1"/>
  <c r="U39" i="6" s="1"/>
  <c r="U40" i="6" s="1"/>
  <c r="V40" i="6" s="1"/>
  <c r="W40" i="6" s="1"/>
  <c r="V39" i="6"/>
  <c r="S40" i="10"/>
  <c r="T39" i="10" s="1"/>
  <c r="T40" i="10" s="1"/>
  <c r="U39" i="10" s="1"/>
  <c r="U40" i="10" s="1"/>
  <c r="V40" i="10" s="1"/>
  <c r="W40" i="10" s="1"/>
  <c r="V39" i="10"/>
  <c r="S40" i="3"/>
  <c r="T39" i="3" s="1"/>
  <c r="T40" i="3" s="1"/>
  <c r="U39" i="3" s="1"/>
  <c r="U40" i="3" s="1"/>
  <c r="V40" i="3" s="1"/>
  <c r="W40" i="3" s="1"/>
  <c r="V39" i="3"/>
  <c r="V39" i="4"/>
  <c r="S40" i="4"/>
  <c r="T39" i="4" s="1"/>
  <c r="T40" i="4" s="1"/>
  <c r="U39" i="4" s="1"/>
  <c r="U40" i="4" s="1"/>
  <c r="V40" i="4" s="1"/>
  <c r="W40" i="4" s="1"/>
  <c r="V39" i="5"/>
  <c r="S40" i="5"/>
  <c r="T39" i="5" s="1"/>
  <c r="T40" i="5" s="1"/>
  <c r="U39" i="5" s="1"/>
  <c r="U40" i="5" s="1"/>
  <c r="V40" i="5" s="1"/>
  <c r="W40" i="5" s="1"/>
  <c r="S40" i="7"/>
  <c r="T39" i="7" s="1"/>
  <c r="T40" i="7" s="1"/>
  <c r="U39" i="7" s="1"/>
  <c r="U40" i="7" s="1"/>
  <c r="V40" i="7" s="1"/>
  <c r="W40" i="7" s="1"/>
  <c r="V39" i="7"/>
  <c r="S40" i="11"/>
  <c r="T39" i="11" s="1"/>
  <c r="T40" i="11" s="1"/>
  <c r="U39" i="11" s="1"/>
  <c r="U40" i="11" s="1"/>
  <c r="V40" i="11" s="1"/>
  <c r="W40" i="11" s="1"/>
  <c r="V39" i="11"/>
  <c r="S40" i="2"/>
  <c r="T39" i="2" s="1"/>
  <c r="T40" i="2" s="1"/>
  <c r="U39" i="2" s="1"/>
  <c r="U40" i="2" s="1"/>
  <c r="V40" i="2" s="1"/>
  <c r="W40" i="2" s="1"/>
  <c r="V39" i="2"/>
  <c r="V39" i="8"/>
  <c r="S40" i="8"/>
  <c r="T39" i="8" s="1"/>
  <c r="T40" i="8" s="1"/>
  <c r="U39" i="8" s="1"/>
  <c r="U40" i="8" s="1"/>
  <c r="V40" i="8" s="1"/>
  <c r="W40" i="8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<sst xmlns="http://schemas.openxmlformats.org/spreadsheetml/2006/main" count="1260" uniqueCount="78">
  <si>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</si>
  <si>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</si>
  <si>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</si>
  <si>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</si>
  <si>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</si>
  <si>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</si>
  <si>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</si>
  <si>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</si>
  <si>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</si>
  <si>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</si>
  <si>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</si>
  <si>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</si>
  <si>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</si>
  <si>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</si>
  <si>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</si>
  <si>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</si>
  <si>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</si>
  <si>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</si>
  <si>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</si>
  <si>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</si>
  <si>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</si>
  <si>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</si>
  <si>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</si>
  <si>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</si>
  <si>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</si>
  <si>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</si>
  <si>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</si>
  <si>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</si>
  <si>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</si>
  <si>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</si>
  <si>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</si>
  <si>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</si>
  <si>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</si>
  <si>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</si>
  <si>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</si>
  <si>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</si>
  <si>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</si>
  <si>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</si>
  <si>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</si>
  <si>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</si>
  <si>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</si>
  <si>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</si>
  <si>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</si>
  <si>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</si>
  <si>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</si>
  <si>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</si>
  <si>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</si>
  <si>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</si>
  <si>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</si>
  <si>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</si>
  <si>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</si>
  <si>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</si>
  <si>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</si>
  <si>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</si>
  <si>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</si>
  <si>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</si>
  <si>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</si>
  <si>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</si>
  <si>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</si>
  <si>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</si>
  <si>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</si>
  <si>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</si>
  <si>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</si>
  <si>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</si>
  <si>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Water management                                   ) for 2nd Quarter ended 31 December 2021 (Figures Finalised as at 2022/01/29)</t>
  </si>
  <si>
    <t>Gauteng: City of Tshwane (TSH) - Table C7 Quarterly Budgeted Cash Flows ( Water management                                   ) for 2nd Quarter ended 31 December 2021 (Figures Finalised as at 2022/01/29)</t>
  </si>
  <si>
    <t>Gauteng: Emfuleni (GT421) - Table C7 Quarterly Budgeted Cash Flows ( Water management                                   ) for 2nd Quarter ended 31 December 2021 (Figures Finalised as at 2022/01/29)</t>
  </si>
  <si>
    <t>Gauteng: Midvaal (GT422) - Table C7 Quarterly Budgeted Cash Flows ( Water management                                   ) for 2nd Quarter ended 31 December 2021 (Figures Finalised as at 2022/01/29)</t>
  </si>
  <si>
    <t>Gauteng: Lesedi (GT423) - Table C7 Quarterly Budgeted Cash Flows ( Water management                                   ) for 2nd Quarter ended 31 December 2021 (Figures Finalised as at 2022/01/29)</t>
  </si>
  <si>
    <t>Gauteng: Sedibeng (DC42) - Table C7 Quarterly Budgeted Cash Flows ( Water management                                   ) for 2nd Quarter ended 31 December 2021 (Figures Finalised as at 2022/01/29)</t>
  </si>
  <si>
    <t>Gauteng: Mogale City (GT481) - Table C7 Quarterly Budgeted Cash Flows ( Water management                                   ) for 2nd Quarter ended 31 December 2021 (Figures Finalised as at 2022/01/29)</t>
  </si>
  <si>
    <t>Gauteng: Merafong City (GT484) - Table C7 Quarterly Budgeted Cash Flows ( Water management                                   ) for 2nd Quarter ended 31 December 2021 (Figures Finalised as at 2022/01/29)</t>
  </si>
  <si>
    <t>Gauteng: Rand West City (GT485) - Table C7 Quarterly Budgeted Cash Flows ( Water management                                   ) for 2nd Quarter ended 31 December 2021 (Figures Finalised as at 2022/01/29)</t>
  </si>
  <si>
    <t>Gauteng: West Rand (DC48)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</si>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</sst>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-2871546161</v>
      </c>
      <c r="D14" s="18"/>
      <c r="E14" s="19"/>
      <c r="F14" s="20"/>
      <c r="G14" s="20">
        <v>-215999999</v>
      </c>
      <c r="H14" s="20">
        <v>-347316965</v>
      </c>
      <c r="I14" s="20">
        <v>-144857191</v>
      </c>
      <c r="J14" s="20">
        <v>-708174155</v>
      </c>
      <c r="K14" s="20">
        <v>-351405525</v>
      </c>
      <c r="L14" s="20">
        <v>-389373412</v>
      </c>
      <c r="M14" s="20">
        <v>-573251850</v>
      </c>
      <c r="N14" s="20">
        <v>-1314030787</v>
      </c>
      <c r="O14" s="20"/>
      <c r="P14" s="20"/>
      <c r="Q14" s="20"/>
      <c r="R14" s="20"/>
      <c r="S14" s="20"/>
      <c r="T14" s="20"/>
      <c r="U14" s="20"/>
      <c r="V14" s="20"/>
      <c r="W14" s="20">
        <v>-2022204942</v>
      </c>
      <c r="X14" s="20"/>
      <c r="Y14" s="20">
        <v>-2022204942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-2871546161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-215999999</v>
      </c>
      <c r="H17" s="28">
        <f t="shared" si="0"/>
        <v>-347316965</v>
      </c>
      <c r="I17" s="28">
        <f t="shared" si="0"/>
        <v>-144857191</v>
      </c>
      <c r="J17" s="28">
        <f t="shared" si="0"/>
        <v>-708174155</v>
      </c>
      <c r="K17" s="28">
        <f t="shared" si="0"/>
        <v>-351405525</v>
      </c>
      <c r="L17" s="28">
        <f t="shared" si="0"/>
        <v>-389373412</v>
      </c>
      <c r="M17" s="28">
        <f t="shared" si="0"/>
        <v>-573251850</v>
      </c>
      <c r="N17" s="28">
        <f t="shared" si="0"/>
        <v>-1314030787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-2022204942</v>
      </c>
      <c r="X17" s="28">
        <f t="shared" si="0"/>
        <v>0</v>
      </c>
      <c r="Y17" s="28">
        <f t="shared" si="0"/>
        <v>-2022204942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-2871546161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-215999999</v>
      </c>
      <c r="H38" s="2">
        <f t="shared" si="3"/>
        <v>-347316965</v>
      </c>
      <c r="I38" s="2">
        <f t="shared" si="3"/>
        <v>-144857191</v>
      </c>
      <c r="J38" s="2">
        <f t="shared" si="3"/>
        <v>-708174155</v>
      </c>
      <c r="K38" s="2">
        <f t="shared" si="3"/>
        <v>-351405525</v>
      </c>
      <c r="L38" s="2">
        <f t="shared" si="3"/>
        <v>-389373412</v>
      </c>
      <c r="M38" s="2">
        <f t="shared" si="3"/>
        <v>-573251850</v>
      </c>
      <c r="N38" s="2">
        <f t="shared" si="3"/>
        <v>-1314030787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-2022204942</v>
      </c>
      <c r="X38" s="2">
        <f t="shared" si="3"/>
        <v>0</v>
      </c>
      <c r="Y38" s="2">
        <f t="shared" si="3"/>
        <v>-2022204942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-215999999</v>
      </c>
      <c r="I39" s="2">
        <f>+H40+I60</f>
        <v>-563316964</v>
      </c>
      <c r="J39" s="2">
        <f>+G39</f>
        <v>0</v>
      </c>
      <c r="K39" s="2">
        <f>+I40+K60</f>
        <v>-708174155</v>
      </c>
      <c r="L39" s="2">
        <f>+K40+L60</f>
        <v>-1059579680</v>
      </c>
      <c r="M39" s="2">
        <f>+L40+M60</f>
        <v>-1448953092</v>
      </c>
      <c r="N39" s="2">
        <f>+K39</f>
        <v>-708174155</v>
      </c>
      <c r="O39" s="2">
        <f>+M40+O60</f>
        <v>-2022204942</v>
      </c>
      <c r="P39" s="2">
        <f>+O40+P60</f>
        <v>-2022204942</v>
      </c>
      <c r="Q39" s="2">
        <f>+P40+Q60</f>
        <v>-2022204942</v>
      </c>
      <c r="R39" s="2">
        <f>+O39</f>
        <v>-2022204942</v>
      </c>
      <c r="S39" s="2">
        <f>+Q40+S60</f>
        <v>-2022204942</v>
      </c>
      <c r="T39" s="2">
        <f>+S40+T60</f>
        <v>-2022204942</v>
      </c>
      <c r="U39" s="2">
        <f>+T40+U60</f>
        <v>-2022204942</v>
      </c>
      <c r="V39" s="2">
        <f>+S39</f>
        <v>-2022204942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-2871546161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-215999999</v>
      </c>
      <c r="H40" s="45">
        <f t="shared" si="4"/>
        <v>-563316964</v>
      </c>
      <c r="I40" s="45">
        <f t="shared" si="4"/>
        <v>-708174155</v>
      </c>
      <c r="J40" s="45">
        <f>+I40</f>
        <v>-708174155</v>
      </c>
      <c r="K40" s="45">
        <f t="shared" si="4"/>
        <v>-1059579680</v>
      </c>
      <c r="L40" s="45">
        <f t="shared" si="4"/>
        <v>-1448953092</v>
      </c>
      <c r="M40" s="45">
        <f t="shared" si="4"/>
        <v>-2022204942</v>
      </c>
      <c r="N40" s="45">
        <f>+M40</f>
        <v>-2022204942</v>
      </c>
      <c r="O40" s="45">
        <f t="shared" si="4"/>
        <v>-2022204942</v>
      </c>
      <c r="P40" s="45">
        <f t="shared" si="4"/>
        <v>-2022204942</v>
      </c>
      <c r="Q40" s="45">
        <f t="shared" si="4"/>
        <v>-2022204942</v>
      </c>
      <c r="R40" s="45">
        <f>+Q40</f>
        <v>-2022204942</v>
      </c>
      <c r="S40" s="45">
        <f t="shared" si="4"/>
        <v>-2022204942</v>
      </c>
      <c r="T40" s="45">
        <f t="shared" si="4"/>
        <v>-2022204942</v>
      </c>
      <c r="U40" s="45">
        <f t="shared" si="4"/>
        <v>-2022204942</v>
      </c>
      <c r="V40" s="45">
        <f>+U40</f>
        <v>-2022204942</v>
      </c>
      <c r="W40" s="45">
        <f>+V40</f>
        <v>-2022204942</v>
      </c>
      <c r="X40" s="45">
        <f t="shared" si="4"/>
        <v>0</v>
      </c>
      <c r="Y40" s="45">
        <f t="shared" si="4"/>
        <v>-2022204942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4887500930</v>
      </c>
      <c r="F7" s="20">
        <v>4887500930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2206778734</v>
      </c>
      <c r="Y7" s="20">
        <v>-2206778734</v>
      </c>
      <c r="Z7" s="21">
        <v>-100</v>
      </c>
      <c r="AA7" s="22">
        <v>4887500930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11791914</v>
      </c>
      <c r="F8" s="20">
        <v>11791914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502513</v>
      </c>
      <c r="Y8" s="20">
        <v>-502513</v>
      </c>
      <c r="Z8" s="21">
        <v>-100</v>
      </c>
      <c r="AA8" s="22">
        <v>11791914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242250000</v>
      </c>
      <c r="F10" s="20">
        <v>242250000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121125001</v>
      </c>
      <c r="Y10" s="20">
        <v>-121125001</v>
      </c>
      <c r="Z10" s="21">
        <v>-100</v>
      </c>
      <c r="AA10" s="22">
        <v>242250000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-3434606228</v>
      </c>
      <c r="F14" s="20">
        <v>-3434606228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-1595891381</v>
      </c>
      <c r="Y14" s="20">
        <v>1595891381</v>
      </c>
      <c r="Z14" s="21">
        <v>-100</v>
      </c>
      <c r="AA14" s="22">
        <v>-3434606228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1706936616</v>
      </c>
      <c r="F17" s="28">
        <f t="shared" si="0"/>
        <v>1706936616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732514867</v>
      </c>
      <c r="Y17" s="28">
        <f t="shared" si="0"/>
        <v>-732514867</v>
      </c>
      <c r="Z17" s="29">
        <f>+IF(X17&lt;&gt;0,+(Y17/X17)*100,0)</f>
        <v>-100</v>
      </c>
      <c r="AA17" s="30">
        <f>SUM(AA6:AA16)</f>
        <v>1706936616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-378800000</v>
      </c>
      <c r="F26" s="20">
        <v>-378800000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-187296200</v>
      </c>
      <c r="Y26" s="20">
        <v>187296200</v>
      </c>
      <c r="Z26" s="21">
        <v>-100</v>
      </c>
      <c r="AA26" s="22">
        <v>-378800000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-378800000</v>
      </c>
      <c r="F27" s="28">
        <f t="shared" si="1"/>
        <v>-378800000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-187296200</v>
      </c>
      <c r="Y27" s="28">
        <f t="shared" si="1"/>
        <v>187296200</v>
      </c>
      <c r="Z27" s="29">
        <f>+IF(X27&lt;&gt;0,+(Y27/X27)*100,0)</f>
        <v>-100</v>
      </c>
      <c r="AA27" s="30">
        <f>SUM(AA21:AA26)</f>
        <v>-378800000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1328136616</v>
      </c>
      <c r="F38" s="2">
        <f t="shared" si="3"/>
        <v>1328136616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545218667</v>
      </c>
      <c r="Y38" s="2">
        <f t="shared" si="3"/>
        <v>-545218667</v>
      </c>
      <c r="Z38" s="34">
        <f>+IF(X38&lt;&gt;0,+(Y38/X38)*100,0)</f>
        <v>-100</v>
      </c>
      <c r="AA38" s="35">
        <f>+AA17+AA27+AA36</f>
        <v>1328136616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1328136616</v>
      </c>
      <c r="F40" s="45">
        <f t="shared" si="4"/>
        <v>1328136616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545218667</v>
      </c>
      <c r="Y40" s="45">
        <f t="shared" si="4"/>
        <v>-545218667</v>
      </c>
      <c r="Z40" s="46">
        <f>+IF(X40&lt;&gt;0,+(Y40/X40)*100,0)</f>
        <v>-100</v>
      </c>
      <c r="AA40" s="47">
        <f t="shared" si="4"/>
        <v>1328136616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-553672308</v>
      </c>
      <c r="D14" s="18"/>
      <c r="E14" s="19">
        <v>-785328032</v>
      </c>
      <c r="F14" s="20">
        <v>-785328032</v>
      </c>
      <c r="G14" s="20">
        <v>-255314466</v>
      </c>
      <c r="H14" s="20">
        <v>-32035284</v>
      </c>
      <c r="I14" s="20">
        <v>-122179677</v>
      </c>
      <c r="J14" s="20">
        <v>-409529427</v>
      </c>
      <c r="K14" s="20">
        <v>-76379640</v>
      </c>
      <c r="L14" s="20">
        <v>-109450533</v>
      </c>
      <c r="M14" s="20"/>
      <c r="N14" s="20">
        <v>-185830173</v>
      </c>
      <c r="O14" s="20"/>
      <c r="P14" s="20"/>
      <c r="Q14" s="20"/>
      <c r="R14" s="20"/>
      <c r="S14" s="20"/>
      <c r="T14" s="20"/>
      <c r="U14" s="20"/>
      <c r="V14" s="20"/>
      <c r="W14" s="20">
        <v>-595359600</v>
      </c>
      <c r="X14" s="20">
        <v>-392664180</v>
      </c>
      <c r="Y14" s="20">
        <v>-202695420</v>
      </c>
      <c r="Z14" s="21">
        <v>51.620552707405089</v>
      </c>
      <c r="AA14" s="22">
        <v>-785328032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-553672308</v>
      </c>
      <c r="D17" s="26">
        <f>SUM(D6:D16)</f>
        <v>0</v>
      </c>
      <c r="E17" s="27">
        <f t="shared" si="0"/>
        <v>-785328032</v>
      </c>
      <c r="F17" s="28">
        <f t="shared" si="0"/>
        <v>-785328032</v>
      </c>
      <c r="G17" s="28">
        <f t="shared" si="0"/>
        <v>-255314466</v>
      </c>
      <c r="H17" s="28">
        <f t="shared" si="0"/>
        <v>-32035284</v>
      </c>
      <c r="I17" s="28">
        <f t="shared" si="0"/>
        <v>-122179677</v>
      </c>
      <c r="J17" s="28">
        <f t="shared" si="0"/>
        <v>-409529427</v>
      </c>
      <c r="K17" s="28">
        <f t="shared" si="0"/>
        <v>-76379640</v>
      </c>
      <c r="L17" s="28">
        <f t="shared" si="0"/>
        <v>-109450533</v>
      </c>
      <c r="M17" s="28">
        <f t="shared" si="0"/>
        <v>0</v>
      </c>
      <c r="N17" s="28">
        <f t="shared" si="0"/>
        <v>-185830173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-595359600</v>
      </c>
      <c r="X17" s="28">
        <f t="shared" si="0"/>
        <v>-392664180</v>
      </c>
      <c r="Y17" s="28">
        <f t="shared" si="0"/>
        <v>-202695420</v>
      </c>
      <c r="Z17" s="29">
        <f>+IF(X17&lt;&gt;0,+(Y17/X17)*100,0)</f>
        <v>51.620552707405089</v>
      </c>
      <c r="AA17" s="30">
        <f>SUM(AA6:AA16)</f>
        <v>-785328032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1703</v>
      </c>
      <c r="D33" s="18"/>
      <c r="E33" s="19">
        <v>-1703</v>
      </c>
      <c r="F33" s="20">
        <v>7277</v>
      </c>
      <c r="G33" s="20">
        <v>-4975</v>
      </c>
      <c r="H33" s="36">
        <v>3030</v>
      </c>
      <c r="I33" s="36">
        <v>2545</v>
      </c>
      <c r="J33" s="36">
        <v>600</v>
      </c>
      <c r="K33" s="20"/>
      <c r="L33" s="20">
        <v>-847</v>
      </c>
      <c r="M33" s="20">
        <v>847</v>
      </c>
      <c r="N33" s="20"/>
      <c r="O33" s="36"/>
      <c r="P33" s="36"/>
      <c r="Q33" s="36"/>
      <c r="R33" s="20"/>
      <c r="S33" s="20"/>
      <c r="T33" s="20"/>
      <c r="U33" s="20"/>
      <c r="V33" s="36"/>
      <c r="W33" s="36">
        <v>600</v>
      </c>
      <c r="X33" s="36">
        <v>2787</v>
      </c>
      <c r="Y33" s="20">
        <v>-2187</v>
      </c>
      <c r="Z33" s="21">
        <v>-78.471474703982778</v>
      </c>
      <c r="AA33" s="22">
        <v>7277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1703</v>
      </c>
      <c r="D36" s="26">
        <f>SUM(D31:D35)</f>
        <v>0</v>
      </c>
      <c r="E36" s="27">
        <f t="shared" si="2"/>
        <v>-1703</v>
      </c>
      <c r="F36" s="28">
        <f t="shared" si="2"/>
        <v>7277</v>
      </c>
      <c r="G36" s="28">
        <f t="shared" si="2"/>
        <v>-4975</v>
      </c>
      <c r="H36" s="28">
        <f t="shared" si="2"/>
        <v>3030</v>
      </c>
      <c r="I36" s="28">
        <f t="shared" si="2"/>
        <v>2545</v>
      </c>
      <c r="J36" s="28">
        <f t="shared" si="2"/>
        <v>600</v>
      </c>
      <c r="K36" s="28">
        <f t="shared" si="2"/>
        <v>0</v>
      </c>
      <c r="L36" s="28">
        <f t="shared" si="2"/>
        <v>-847</v>
      </c>
      <c r="M36" s="28">
        <f t="shared" si="2"/>
        <v>847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600</v>
      </c>
      <c r="X36" s="28">
        <f t="shared" si="2"/>
        <v>2787</v>
      </c>
      <c r="Y36" s="28">
        <f t="shared" si="2"/>
        <v>-2187</v>
      </c>
      <c r="Z36" s="29">
        <f>+IF(X36&lt;&gt;0,+(Y36/X36)*100,0)</f>
        <v>-78.471474703982778</v>
      </c>
      <c r="AA36" s="30">
        <f>SUM(AA31:AA35)</f>
        <v>7277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-553670605</v>
      </c>
      <c r="D38" s="32">
        <f>+D17+D27+D36</f>
        <v>0</v>
      </c>
      <c r="E38" s="33">
        <f t="shared" si="3"/>
        <v>-785329735</v>
      </c>
      <c r="F38" s="2">
        <f t="shared" si="3"/>
        <v>-785320755</v>
      </c>
      <c r="G38" s="2">
        <f t="shared" si="3"/>
        <v>-255319441</v>
      </c>
      <c r="H38" s="2">
        <f t="shared" si="3"/>
        <v>-32032254</v>
      </c>
      <c r="I38" s="2">
        <f t="shared" si="3"/>
        <v>-122177132</v>
      </c>
      <c r="J38" s="2">
        <f t="shared" si="3"/>
        <v>-409528827</v>
      </c>
      <c r="K38" s="2">
        <f t="shared" si="3"/>
        <v>-76379640</v>
      </c>
      <c r="L38" s="2">
        <f t="shared" si="3"/>
        <v>-109451380</v>
      </c>
      <c r="M38" s="2">
        <f t="shared" si="3"/>
        <v>847</v>
      </c>
      <c r="N38" s="2">
        <f t="shared" si="3"/>
        <v>-185830173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-595359000</v>
      </c>
      <c r="X38" s="2">
        <f t="shared" si="3"/>
        <v>-392661393</v>
      </c>
      <c r="Y38" s="2">
        <f t="shared" si="3"/>
        <v>-202697607</v>
      </c>
      <c r="Z38" s="34">
        <f>+IF(X38&lt;&gt;0,+(Y38/X38)*100,0)</f>
        <v>51.621476063983707</v>
      </c>
      <c r="AA38" s="35">
        <f>+AA17+AA27+AA36</f>
        <v>-785320755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-255319441</v>
      </c>
      <c r="I39" s="2">
        <f>+H40+I60</f>
        <v>-287351695</v>
      </c>
      <c r="J39" s="2">
        <f>+G39</f>
        <v>0</v>
      </c>
      <c r="K39" s="2">
        <f>+I40+K60</f>
        <v>-409528827</v>
      </c>
      <c r="L39" s="2">
        <f>+K40+L60</f>
        <v>-485908467</v>
      </c>
      <c r="M39" s="2">
        <f>+L40+M60</f>
        <v>-595359847</v>
      </c>
      <c r="N39" s="2">
        <f>+K39</f>
        <v>-409528827</v>
      </c>
      <c r="O39" s="2">
        <f>+M40+O60</f>
        <v>-595359000</v>
      </c>
      <c r="P39" s="2">
        <f>+O40+P60</f>
        <v>-595359000</v>
      </c>
      <c r="Q39" s="2">
        <f>+P40+Q60</f>
        <v>-595359000</v>
      </c>
      <c r="R39" s="2">
        <f>+O39</f>
        <v>-595359000</v>
      </c>
      <c r="S39" s="2">
        <f>+Q40+S60</f>
        <v>-595359000</v>
      </c>
      <c r="T39" s="2">
        <f>+S40+T60</f>
        <v>-595359000</v>
      </c>
      <c r="U39" s="2">
        <f>+T40+U60</f>
        <v>-595359000</v>
      </c>
      <c r="V39" s="2">
        <f>+S39</f>
        <v>-595359000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-553670605</v>
      </c>
      <c r="D40" s="43">
        <f t="shared" ref="D40:AA40" si="4">+D38+D39</f>
        <v>0</v>
      </c>
      <c r="E40" s="44">
        <f t="shared" si="4"/>
        <v>-785329735</v>
      </c>
      <c r="F40" s="45">
        <f t="shared" si="4"/>
        <v>-785320755</v>
      </c>
      <c r="G40" s="45">
        <f t="shared" si="4"/>
        <v>-255319441</v>
      </c>
      <c r="H40" s="45">
        <f t="shared" si="4"/>
        <v>-287351695</v>
      </c>
      <c r="I40" s="45">
        <f t="shared" si="4"/>
        <v>-409528827</v>
      </c>
      <c r="J40" s="45">
        <f>+I40</f>
        <v>-409528827</v>
      </c>
      <c r="K40" s="45">
        <f t="shared" si="4"/>
        <v>-485908467</v>
      </c>
      <c r="L40" s="45">
        <f t="shared" si="4"/>
        <v>-595359847</v>
      </c>
      <c r="M40" s="45">
        <f t="shared" si="4"/>
        <v>-595359000</v>
      </c>
      <c r="N40" s="45">
        <f>+M40</f>
        <v>-595359000</v>
      </c>
      <c r="O40" s="45">
        <f t="shared" si="4"/>
        <v>-595359000</v>
      </c>
      <c r="P40" s="45">
        <f t="shared" si="4"/>
        <v>-595359000</v>
      </c>
      <c r="Q40" s="45">
        <f t="shared" si="4"/>
        <v>-595359000</v>
      </c>
      <c r="R40" s="45">
        <f>+Q40</f>
        <v>-595359000</v>
      </c>
      <c r="S40" s="45">
        <f t="shared" si="4"/>
        <v>-595359000</v>
      </c>
      <c r="T40" s="45">
        <f t="shared" si="4"/>
        <v>-595359000</v>
      </c>
      <c r="U40" s="45">
        <f t="shared" si="4"/>
        <v>-595359000</v>
      </c>
      <c r="V40" s="45">
        <f>+U40</f>
        <v>-595359000</v>
      </c>
      <c r="W40" s="45">
        <f>+V40</f>
        <v>-595359000</v>
      </c>
      <c r="X40" s="45">
        <f t="shared" si="4"/>
        <v>-392661393</v>
      </c>
      <c r="Y40" s="45">
        <f t="shared" si="4"/>
        <v>-202697607</v>
      </c>
      <c r="Z40" s="46">
        <f>+IF(X40&lt;&gt;0,+(Y40/X40)*100,0)</f>
        <v>51.621476063983707</v>
      </c>
      <c r="AA40" s="47">
        <f t="shared" si="4"/>
        <v>-785320755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-150396335</v>
      </c>
      <c r="F14" s="20">
        <v>-150396335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-75198594</v>
      </c>
      <c r="Y14" s="20">
        <v>75198594</v>
      </c>
      <c r="Z14" s="21">
        <v>-100</v>
      </c>
      <c r="AA14" s="22">
        <v>-150396335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-150396335</v>
      </c>
      <c r="F17" s="28">
        <f t="shared" si="0"/>
        <v>-150396335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-75198594</v>
      </c>
      <c r="Y17" s="28">
        <f t="shared" si="0"/>
        <v>75198594</v>
      </c>
      <c r="Z17" s="29">
        <f>+IF(X17&lt;&gt;0,+(Y17/X17)*100,0)</f>
        <v>-100</v>
      </c>
      <c r="AA17" s="30">
        <f>SUM(AA6:AA16)</f>
        <v>-150396335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-150396335</v>
      </c>
      <c r="F38" s="2">
        <f t="shared" si="3"/>
        <v>-150396335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-75198594</v>
      </c>
      <c r="Y38" s="2">
        <f t="shared" si="3"/>
        <v>75198594</v>
      </c>
      <c r="Z38" s="34">
        <f>+IF(X38&lt;&gt;0,+(Y38/X38)*100,0)</f>
        <v>-100</v>
      </c>
      <c r="AA38" s="35">
        <f>+AA17+AA27+AA36</f>
        <v>-150396335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-150396335</v>
      </c>
      <c r="F40" s="45">
        <f t="shared" si="4"/>
        <v>-150396335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-75198594</v>
      </c>
      <c r="Y40" s="45">
        <f t="shared" si="4"/>
        <v>75198594</v>
      </c>
      <c r="Z40" s="46">
        <f>+IF(X40&lt;&gt;0,+(Y40/X40)*100,0)</f>
        <v>-100</v>
      </c>
      <c r="AA40" s="47">
        <f t="shared" si="4"/>
        <v>-150396335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-8277947</v>
      </c>
      <c r="H14" s="20">
        <v>-8577265</v>
      </c>
      <c r="I14" s="20">
        <v>-7890786</v>
      </c>
      <c r="J14" s="20">
        <v>-24745998</v>
      </c>
      <c r="K14" s="20">
        <v>-8956391</v>
      </c>
      <c r="L14" s="20">
        <v>-9056760</v>
      </c>
      <c r="M14" s="20">
        <v>-8138301</v>
      </c>
      <c r="N14" s="20">
        <v>-26151452</v>
      </c>
      <c r="O14" s="20"/>
      <c r="P14" s="20"/>
      <c r="Q14" s="20"/>
      <c r="R14" s="20"/>
      <c r="S14" s="20"/>
      <c r="T14" s="20"/>
      <c r="U14" s="20"/>
      <c r="V14" s="20"/>
      <c r="W14" s="20">
        <v>-50897450</v>
      </c>
      <c r="X14" s="20"/>
      <c r="Y14" s="20">
        <v>-50897450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-8277947</v>
      </c>
      <c r="H17" s="28">
        <f t="shared" si="0"/>
        <v>-8577265</v>
      </c>
      <c r="I17" s="28">
        <f t="shared" si="0"/>
        <v>-7890786</v>
      </c>
      <c r="J17" s="28">
        <f t="shared" si="0"/>
        <v>-24745998</v>
      </c>
      <c r="K17" s="28">
        <f t="shared" si="0"/>
        <v>-8956391</v>
      </c>
      <c r="L17" s="28">
        <f t="shared" si="0"/>
        <v>-9056760</v>
      </c>
      <c r="M17" s="28">
        <f t="shared" si="0"/>
        <v>-8138301</v>
      </c>
      <c r="N17" s="28">
        <f t="shared" si="0"/>
        <v>-26151452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-50897450</v>
      </c>
      <c r="X17" s="28">
        <f t="shared" si="0"/>
        <v>0</v>
      </c>
      <c r="Y17" s="28">
        <f t="shared" si="0"/>
        <v>-50897450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-8277947</v>
      </c>
      <c r="H38" s="2">
        <f t="shared" si="3"/>
        <v>-8577265</v>
      </c>
      <c r="I38" s="2">
        <f t="shared" si="3"/>
        <v>-7890786</v>
      </c>
      <c r="J38" s="2">
        <f t="shared" si="3"/>
        <v>-24745998</v>
      </c>
      <c r="K38" s="2">
        <f t="shared" si="3"/>
        <v>-8956391</v>
      </c>
      <c r="L38" s="2">
        <f t="shared" si="3"/>
        <v>-9056760</v>
      </c>
      <c r="M38" s="2">
        <f t="shared" si="3"/>
        <v>-8138301</v>
      </c>
      <c r="N38" s="2">
        <f t="shared" si="3"/>
        <v>-26151452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-50897450</v>
      </c>
      <c r="X38" s="2">
        <f t="shared" si="3"/>
        <v>0</v>
      </c>
      <c r="Y38" s="2">
        <f t="shared" si="3"/>
        <v>-50897450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-8277947</v>
      </c>
      <c r="I39" s="2">
        <f>+H40+I60</f>
        <v>-16855212</v>
      </c>
      <c r="J39" s="2">
        <f>+G39</f>
        <v>0</v>
      </c>
      <c r="K39" s="2">
        <f>+I40+K60</f>
        <v>-24745998</v>
      </c>
      <c r="L39" s="2">
        <f>+K40+L60</f>
        <v>-33702389</v>
      </c>
      <c r="M39" s="2">
        <f>+L40+M60</f>
        <v>-42759149</v>
      </c>
      <c r="N39" s="2">
        <f>+K39</f>
        <v>-24745998</v>
      </c>
      <c r="O39" s="2">
        <f>+M40+O60</f>
        <v>-50897450</v>
      </c>
      <c r="P39" s="2">
        <f>+O40+P60</f>
        <v>-50897450</v>
      </c>
      <c r="Q39" s="2">
        <f>+P40+Q60</f>
        <v>-50897450</v>
      </c>
      <c r="R39" s="2">
        <f>+O39</f>
        <v>-50897450</v>
      </c>
      <c r="S39" s="2">
        <f>+Q40+S60</f>
        <v>-50897450</v>
      </c>
      <c r="T39" s="2">
        <f>+S40+T60</f>
        <v>-50897450</v>
      </c>
      <c r="U39" s="2">
        <f>+T40+U60</f>
        <v>-50897450</v>
      </c>
      <c r="V39" s="2">
        <f>+S39</f>
        <v>-50897450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-8277947</v>
      </c>
      <c r="H40" s="45">
        <f t="shared" si="4"/>
        <v>-16855212</v>
      </c>
      <c r="I40" s="45">
        <f t="shared" si="4"/>
        <v>-24745998</v>
      </c>
      <c r="J40" s="45">
        <f>+I40</f>
        <v>-24745998</v>
      </c>
      <c r="K40" s="45">
        <f t="shared" si="4"/>
        <v>-33702389</v>
      </c>
      <c r="L40" s="45">
        <f t="shared" si="4"/>
        <v>-42759149</v>
      </c>
      <c r="M40" s="45">
        <f t="shared" si="4"/>
        <v>-50897450</v>
      </c>
      <c r="N40" s="45">
        <f>+M40</f>
        <v>-50897450</v>
      </c>
      <c r="O40" s="45">
        <f t="shared" si="4"/>
        <v>-50897450</v>
      </c>
      <c r="P40" s="45">
        <f t="shared" si="4"/>
        <v>-50897450</v>
      </c>
      <c r="Q40" s="45">
        <f t="shared" si="4"/>
        <v>-50897450</v>
      </c>
      <c r="R40" s="45">
        <f>+Q40</f>
        <v>-50897450</v>
      </c>
      <c r="S40" s="45">
        <f t="shared" si="4"/>
        <v>-50897450</v>
      </c>
      <c r="T40" s="45">
        <f t="shared" si="4"/>
        <v>-50897450</v>
      </c>
      <c r="U40" s="45">
        <f t="shared" si="4"/>
        <v>-50897450</v>
      </c>
      <c r="V40" s="45">
        <f>+U40</f>
        <v>-50897450</v>
      </c>
      <c r="W40" s="45">
        <f>+V40</f>
        <v>-50897450</v>
      </c>
      <c r="X40" s="45">
        <f t="shared" si="4"/>
        <v>0</v>
      </c>
      <c r="Y40" s="45">
        <f t="shared" si="4"/>
        <v>-50897450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2986661</v>
      </c>
      <c r="H7" s="20">
        <v>6846041</v>
      </c>
      <c r="I7" s="20">
        <v>36552443</v>
      </c>
      <c r="J7" s="20">
        <v>46385145</v>
      </c>
      <c r="K7" s="20">
        <v>23591950</v>
      </c>
      <c r="L7" s="20">
        <v>20900402</v>
      </c>
      <c r="M7" s="20">
        <v>38845913</v>
      </c>
      <c r="N7" s="20">
        <v>83338265</v>
      </c>
      <c r="O7" s="20"/>
      <c r="P7" s="20"/>
      <c r="Q7" s="20"/>
      <c r="R7" s="20"/>
      <c r="S7" s="20"/>
      <c r="T7" s="20"/>
      <c r="U7" s="20"/>
      <c r="V7" s="20"/>
      <c r="W7" s="20">
        <v>129723410</v>
      </c>
      <c r="X7" s="20"/>
      <c r="Y7" s="20">
        <v>129723410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-1000000</v>
      </c>
      <c r="F14" s="20">
        <v>-1000000</v>
      </c>
      <c r="G14" s="20">
        <v>-21732548</v>
      </c>
      <c r="H14" s="20">
        <v>-19678534</v>
      </c>
      <c r="I14" s="20">
        <v>-10000000</v>
      </c>
      <c r="J14" s="20">
        <v>-51411082</v>
      </c>
      <c r="K14" s="20">
        <v>-13000000</v>
      </c>
      <c r="L14" s="20">
        <v>-4000000</v>
      </c>
      <c r="M14" s="20">
        <v>-37805588</v>
      </c>
      <c r="N14" s="20">
        <v>-54805588</v>
      </c>
      <c r="O14" s="20"/>
      <c r="P14" s="20"/>
      <c r="Q14" s="20"/>
      <c r="R14" s="20"/>
      <c r="S14" s="20"/>
      <c r="T14" s="20"/>
      <c r="U14" s="20"/>
      <c r="V14" s="20"/>
      <c r="W14" s="20">
        <v>-106216670</v>
      </c>
      <c r="X14" s="20">
        <v>-499998</v>
      </c>
      <c r="Y14" s="20">
        <v>-105716672</v>
      </c>
      <c r="Z14" s="21">
        <v>21143.418973675896</v>
      </c>
      <c r="AA14" s="22">
        <v>-1000000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</v>
      </c>
      <c r="F17" s="28">
        <f t="shared" si="0"/>
        <v>-1000000</v>
      </c>
      <c r="G17" s="28">
        <f t="shared" si="0"/>
        <v>-18745887</v>
      </c>
      <c r="H17" s="28">
        <f t="shared" si="0"/>
        <v>-12832493</v>
      </c>
      <c r="I17" s="28">
        <f t="shared" si="0"/>
        <v>26552443</v>
      </c>
      <c r="J17" s="28">
        <f t="shared" si="0"/>
        <v>-5025937</v>
      </c>
      <c r="K17" s="28">
        <f t="shared" si="0"/>
        <v>10591950</v>
      </c>
      <c r="L17" s="28">
        <f t="shared" si="0"/>
        <v>16900402</v>
      </c>
      <c r="M17" s="28">
        <f t="shared" si="0"/>
        <v>1040325</v>
      </c>
      <c r="N17" s="28">
        <f t="shared" si="0"/>
        <v>28532677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23506740</v>
      </c>
      <c r="X17" s="28">
        <f t="shared" si="0"/>
        <v>-499998</v>
      </c>
      <c r="Y17" s="28">
        <f t="shared" si="0"/>
        <v>24006738</v>
      </c>
      <c r="Z17" s="29">
        <f>+IF(X17&lt;&gt;0,+(Y17/X17)*100,0)</f>
        <v>-4801.3668054672216</v>
      </c>
      <c r="AA17" s="30">
        <f>SUM(AA6:AA16)</f>
        <v>-1000000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1000000</v>
      </c>
      <c r="F33" s="20">
        <v>1000000</v>
      </c>
      <c r="G33" s="20">
        <v>-65543</v>
      </c>
      <c r="H33" s="36">
        <v>159417</v>
      </c>
      <c r="I33" s="36">
        <v>-159496</v>
      </c>
      <c r="J33" s="36">
        <v>-65622</v>
      </c>
      <c r="K33" s="20">
        <v>33304</v>
      </c>
      <c r="L33" s="20">
        <v>-29545</v>
      </c>
      <c r="M33" s="20">
        <v>2050</v>
      </c>
      <c r="N33" s="20">
        <v>5809</v>
      </c>
      <c r="O33" s="36"/>
      <c r="P33" s="36"/>
      <c r="Q33" s="36"/>
      <c r="R33" s="20"/>
      <c r="S33" s="20"/>
      <c r="T33" s="20"/>
      <c r="U33" s="20"/>
      <c r="V33" s="36"/>
      <c r="W33" s="36">
        <v>-59813</v>
      </c>
      <c r="X33" s="36">
        <v>499998</v>
      </c>
      <c r="Y33" s="20">
        <v>-559811</v>
      </c>
      <c r="Z33" s="21">
        <v>-111.9626478505914</v>
      </c>
      <c r="AA33" s="22">
        <v>1000000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1000000</v>
      </c>
      <c r="F36" s="28">
        <f t="shared" si="2"/>
        <v>1000000</v>
      </c>
      <c r="G36" s="28">
        <f t="shared" si="2"/>
        <v>-65543</v>
      </c>
      <c r="H36" s="28">
        <f t="shared" si="2"/>
        <v>159417</v>
      </c>
      <c r="I36" s="28">
        <f t="shared" si="2"/>
        <v>-159496</v>
      </c>
      <c r="J36" s="28">
        <f t="shared" si="2"/>
        <v>-65622</v>
      </c>
      <c r="K36" s="28">
        <f t="shared" si="2"/>
        <v>33304</v>
      </c>
      <c r="L36" s="28">
        <f t="shared" si="2"/>
        <v>-29545</v>
      </c>
      <c r="M36" s="28">
        <f t="shared" si="2"/>
        <v>2050</v>
      </c>
      <c r="N36" s="28">
        <f t="shared" si="2"/>
        <v>5809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-59813</v>
      </c>
      <c r="X36" s="28">
        <f t="shared" si="2"/>
        <v>499998</v>
      </c>
      <c r="Y36" s="28">
        <f t="shared" si="2"/>
        <v>-559811</v>
      </c>
      <c r="Z36" s="29">
        <f>+IF(X36&lt;&gt;0,+(Y36/X36)*100,0)</f>
        <v>-111.9626478505914</v>
      </c>
      <c r="AA36" s="30">
        <f>SUM(AA31:AA35)</f>
        <v>1000000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-18811430</v>
      </c>
      <c r="H38" s="2">
        <f t="shared" si="3"/>
        <v>-12673076</v>
      </c>
      <c r="I38" s="2">
        <f t="shared" si="3"/>
        <v>26392947</v>
      </c>
      <c r="J38" s="2">
        <f t="shared" si="3"/>
        <v>-5091559</v>
      </c>
      <c r="K38" s="2">
        <f t="shared" si="3"/>
        <v>10625254</v>
      </c>
      <c r="L38" s="2">
        <f t="shared" si="3"/>
        <v>16870857</v>
      </c>
      <c r="M38" s="2">
        <f t="shared" si="3"/>
        <v>1042375</v>
      </c>
      <c r="N38" s="2">
        <f t="shared" si="3"/>
        <v>28538486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23446927</v>
      </c>
      <c r="X38" s="2">
        <f t="shared" si="3"/>
        <v>0</v>
      </c>
      <c r="Y38" s="2">
        <f t="shared" si="3"/>
        <v>23446927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-18811430</v>
      </c>
      <c r="I39" s="2">
        <f>+H40+I60</f>
        <v>-31484506</v>
      </c>
      <c r="J39" s="2">
        <f>+G39</f>
        <v>0</v>
      </c>
      <c r="K39" s="2">
        <f>+I40+K60</f>
        <v>-5091559</v>
      </c>
      <c r="L39" s="2">
        <f>+K40+L60</f>
        <v>5533695</v>
      </c>
      <c r="M39" s="2">
        <f>+L40+M60</f>
        <v>22404552</v>
      </c>
      <c r="N39" s="2">
        <f>+K39</f>
        <v>-5091559</v>
      </c>
      <c r="O39" s="2">
        <f>+M40+O60</f>
        <v>23446927</v>
      </c>
      <c r="P39" s="2">
        <f>+O40+P60</f>
        <v>23446927</v>
      </c>
      <c r="Q39" s="2">
        <f>+P40+Q60</f>
        <v>23446927</v>
      </c>
      <c r="R39" s="2">
        <f>+O39</f>
        <v>23446927</v>
      </c>
      <c r="S39" s="2">
        <f>+Q40+S60</f>
        <v>23446927</v>
      </c>
      <c r="T39" s="2">
        <f>+S40+T60</f>
        <v>23446927</v>
      </c>
      <c r="U39" s="2">
        <f>+T40+U60</f>
        <v>23446927</v>
      </c>
      <c r="V39" s="2">
        <f>+S39</f>
        <v>23446927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-18811430</v>
      </c>
      <c r="H40" s="45">
        <f t="shared" si="4"/>
        <v>-31484506</v>
      </c>
      <c r="I40" s="45">
        <f t="shared" si="4"/>
        <v>-5091559</v>
      </c>
      <c r="J40" s="45">
        <f>+I40</f>
        <v>-5091559</v>
      </c>
      <c r="K40" s="45">
        <f t="shared" si="4"/>
        <v>5533695</v>
      </c>
      <c r="L40" s="45">
        <f t="shared" si="4"/>
        <v>22404552</v>
      </c>
      <c r="M40" s="45">
        <f t="shared" si="4"/>
        <v>23446927</v>
      </c>
      <c r="N40" s="45">
        <f>+M40</f>
        <v>23446927</v>
      </c>
      <c r="O40" s="45">
        <f t="shared" si="4"/>
        <v>23446927</v>
      </c>
      <c r="P40" s="45">
        <f t="shared" si="4"/>
        <v>23446927</v>
      </c>
      <c r="Q40" s="45">
        <f t="shared" si="4"/>
        <v>23446927</v>
      </c>
      <c r="R40" s="45">
        <f>+Q40</f>
        <v>23446927</v>
      </c>
      <c r="S40" s="45">
        <f t="shared" si="4"/>
        <v>23446927</v>
      </c>
      <c r="T40" s="45">
        <f t="shared" si="4"/>
        <v>23446927</v>
      </c>
      <c r="U40" s="45">
        <f t="shared" si="4"/>
        <v>23446927</v>
      </c>
      <c r="V40" s="45">
        <f>+U40</f>
        <v>23446927</v>
      </c>
      <c r="W40" s="45">
        <f>+V40</f>
        <v>23446927</v>
      </c>
      <c r="X40" s="45">
        <f t="shared" si="4"/>
        <v>0</v>
      </c>
      <c r="Y40" s="45">
        <f t="shared" si="4"/>
        <v>23446927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5831622</v>
      </c>
      <c r="D7" s="18"/>
      <c r="E7" s="19">
        <v>6064313</v>
      </c>
      <c r="F7" s="20">
        <v>6064313</v>
      </c>
      <c r="G7" s="20">
        <v>157077</v>
      </c>
      <c r="H7" s="20">
        <v>272317</v>
      </c>
      <c r="I7" s="20">
        <v>157390</v>
      </c>
      <c r="J7" s="20">
        <v>586784</v>
      </c>
      <c r="K7" s="20">
        <v>326497</v>
      </c>
      <c r="L7" s="20">
        <v>280295</v>
      </c>
      <c r="M7" s="20">
        <v>141930</v>
      </c>
      <c r="N7" s="20">
        <v>748722</v>
      </c>
      <c r="O7" s="20"/>
      <c r="P7" s="20"/>
      <c r="Q7" s="20"/>
      <c r="R7" s="20"/>
      <c r="S7" s="20"/>
      <c r="T7" s="20"/>
      <c r="U7" s="20"/>
      <c r="V7" s="20"/>
      <c r="W7" s="20">
        <v>1335506</v>
      </c>
      <c r="X7" s="20">
        <v>3032160</v>
      </c>
      <c r="Y7" s="20">
        <v>-1696654</v>
      </c>
      <c r="Z7" s="21">
        <v>-55.955292596696751</v>
      </c>
      <c r="AA7" s="22">
        <v>6064313</v>
      </c>
    </row>
    <row r="8" spans="1:27" ht="13.5" x14ac:dyDescent="0.25">
      <c r="A8" s="23" t="s">
        <v>36</v>
      </c>
      <c r="B8" s="17" t="s">
        <v>32</v>
      </c>
      <c r="C8" s="18">
        <v>283899139</v>
      </c>
      <c r="D8" s="18"/>
      <c r="E8" s="19">
        <v>29028</v>
      </c>
      <c r="F8" s="20">
        <v>29028</v>
      </c>
      <c r="G8" s="20">
        <v>22070429</v>
      </c>
      <c r="H8" s="20">
        <v>22759732</v>
      </c>
      <c r="I8" s="20">
        <v>22449764</v>
      </c>
      <c r="J8" s="20">
        <v>67279925</v>
      </c>
      <c r="K8" s="20">
        <v>18712273</v>
      </c>
      <c r="L8" s="20">
        <v>29891990</v>
      </c>
      <c r="M8" s="20">
        <v>21981511</v>
      </c>
      <c r="N8" s="20">
        <v>70585774</v>
      </c>
      <c r="O8" s="20"/>
      <c r="P8" s="20"/>
      <c r="Q8" s="20"/>
      <c r="R8" s="20"/>
      <c r="S8" s="20"/>
      <c r="T8" s="20"/>
      <c r="U8" s="20"/>
      <c r="V8" s="20"/>
      <c r="W8" s="20">
        <v>137865699</v>
      </c>
      <c r="X8" s="20">
        <v>14516</v>
      </c>
      <c r="Y8" s="20">
        <v>137851183</v>
      </c>
      <c r="Z8" s="21">
        <v>949649.9242215486</v>
      </c>
      <c r="AA8" s="22">
        <v>29028</v>
      </c>
    </row>
    <row r="9" spans="1:27" ht="13.5" x14ac:dyDescent="0.25">
      <c r="A9" s="23" t="s">
        <v>37</v>
      </c>
      <c r="B9" s="17" t="s">
        <v>6</v>
      </c>
      <c r="C9" s="18">
        <v>42866674</v>
      </c>
      <c r="D9" s="18"/>
      <c r="E9" s="19">
        <v>12118725</v>
      </c>
      <c r="F9" s="20">
        <v>12118725</v>
      </c>
      <c r="G9" s="20">
        <v>5049472</v>
      </c>
      <c r="H9" s="20"/>
      <c r="I9" s="20">
        <v>21</v>
      </c>
      <c r="J9" s="20">
        <v>5049493</v>
      </c>
      <c r="K9" s="20">
        <v>436</v>
      </c>
      <c r="L9" s="20">
        <v>36</v>
      </c>
      <c r="M9" s="20">
        <v>3913705</v>
      </c>
      <c r="N9" s="20">
        <v>3914177</v>
      </c>
      <c r="O9" s="20"/>
      <c r="P9" s="20"/>
      <c r="Q9" s="20"/>
      <c r="R9" s="20"/>
      <c r="S9" s="20"/>
      <c r="T9" s="20"/>
      <c r="U9" s="20"/>
      <c r="V9" s="20"/>
      <c r="W9" s="20">
        <v>8963670</v>
      </c>
      <c r="X9" s="20">
        <v>6059365</v>
      </c>
      <c r="Y9" s="20">
        <v>2904305</v>
      </c>
      <c r="Z9" s="21">
        <v>47.930847539304864</v>
      </c>
      <c r="AA9" s="22">
        <v>12118725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25000000</v>
      </c>
      <c r="Y10" s="20">
        <v>-25000000</v>
      </c>
      <c r="Z10" s="21">
        <v>-100</v>
      </c>
      <c r="AA10" s="22">
        <v>50000000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35634806</v>
      </c>
      <c r="D14" s="18"/>
      <c r="E14" s="19"/>
      <c r="F14" s="20"/>
      <c r="G14" s="20">
        <v>-50434068</v>
      </c>
      <c r="H14" s="20">
        <v>-24794185</v>
      </c>
      <c r="I14" s="20">
        <v>-25863149</v>
      </c>
      <c r="J14" s="20">
        <v>-101091402</v>
      </c>
      <c r="K14" s="20">
        <v>-24674869</v>
      </c>
      <c r="L14" s="20">
        <v>-28127581</v>
      </c>
      <c r="M14" s="20">
        <v>-27434478</v>
      </c>
      <c r="N14" s="20">
        <v>-80236928</v>
      </c>
      <c r="O14" s="20"/>
      <c r="P14" s="20"/>
      <c r="Q14" s="20"/>
      <c r="R14" s="20"/>
      <c r="S14" s="20"/>
      <c r="T14" s="20"/>
      <c r="U14" s="20"/>
      <c r="V14" s="20"/>
      <c r="W14" s="20">
        <v>-181328330</v>
      </c>
      <c r="X14" s="20"/>
      <c r="Y14" s="20">
        <v>-181328330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368232241</v>
      </c>
      <c r="D17" s="26">
        <f>SUM(D6:D16)</f>
        <v>0</v>
      </c>
      <c r="E17" s="27">
        <f t="shared" si="0"/>
        <v>68212066</v>
      </c>
      <c r="F17" s="28">
        <f t="shared" si="0"/>
        <v>68212066</v>
      </c>
      <c r="G17" s="28">
        <f t="shared" si="0"/>
        <v>-23157090</v>
      </c>
      <c r="H17" s="28">
        <f t="shared" si="0"/>
        <v>-1762136</v>
      </c>
      <c r="I17" s="28">
        <f t="shared" si="0"/>
        <v>-3255974</v>
      </c>
      <c r="J17" s="28">
        <f t="shared" si="0"/>
        <v>-28175200</v>
      </c>
      <c r="K17" s="28">
        <f t="shared" si="0"/>
        <v>-5635663</v>
      </c>
      <c r="L17" s="28">
        <f t="shared" si="0"/>
        <v>2044740</v>
      </c>
      <c r="M17" s="28">
        <f t="shared" si="0"/>
        <v>-1397332</v>
      </c>
      <c r="N17" s="28">
        <f t="shared" si="0"/>
        <v>-4988255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-33163455</v>
      </c>
      <c r="X17" s="28">
        <f t="shared" si="0"/>
        <v>34106041</v>
      </c>
      <c r="Y17" s="28">
        <f t="shared" si="0"/>
        <v>-67269496</v>
      </c>
      <c r="Z17" s="29">
        <f>+IF(X17&lt;&gt;0,+(Y17/X17)*100,0)</f>
        <v>-197.23630778488771</v>
      </c>
      <c r="AA17" s="30">
        <f>SUM(AA6:AA16)</f>
        <v>68212066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-60417020</v>
      </c>
      <c r="D26" s="18"/>
      <c r="E26" s="19"/>
      <c r="F26" s="20"/>
      <c r="G26" s="20">
        <v>-6004407</v>
      </c>
      <c r="H26" s="20">
        <v>-2866079</v>
      </c>
      <c r="I26" s="20">
        <v>-4354717</v>
      </c>
      <c r="J26" s="20">
        <v>-13225203</v>
      </c>
      <c r="K26" s="20">
        <v>-4282296</v>
      </c>
      <c r="L26" s="20"/>
      <c r="M26" s="20">
        <v>-16583154</v>
      </c>
      <c r="N26" s="20">
        <v>-20865450</v>
      </c>
      <c r="O26" s="20"/>
      <c r="P26" s="20"/>
      <c r="Q26" s="20"/>
      <c r="R26" s="20"/>
      <c r="S26" s="20"/>
      <c r="T26" s="20"/>
      <c r="U26" s="20"/>
      <c r="V26" s="20"/>
      <c r="W26" s="20">
        <v>-34090653</v>
      </c>
      <c r="X26" s="20"/>
      <c r="Y26" s="20">
        <v>-34090653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-60417020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-6004407</v>
      </c>
      <c r="H27" s="28">
        <f t="shared" si="1"/>
        <v>-2866079</v>
      </c>
      <c r="I27" s="28">
        <f t="shared" si="1"/>
        <v>-4354717</v>
      </c>
      <c r="J27" s="28">
        <f t="shared" si="1"/>
        <v>-13225203</v>
      </c>
      <c r="K27" s="28">
        <f t="shared" si="1"/>
        <v>-4282296</v>
      </c>
      <c r="L27" s="28">
        <f t="shared" si="1"/>
        <v>0</v>
      </c>
      <c r="M27" s="28">
        <f t="shared" si="1"/>
        <v>-16583154</v>
      </c>
      <c r="N27" s="28">
        <f t="shared" si="1"/>
        <v>-20865450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-34090653</v>
      </c>
      <c r="X27" s="28">
        <f t="shared" si="1"/>
        <v>0</v>
      </c>
      <c r="Y27" s="28">
        <f t="shared" si="1"/>
        <v>-34090653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-225597</v>
      </c>
      <c r="D33" s="18"/>
      <c r="E33" s="19">
        <v>2126561</v>
      </c>
      <c r="F33" s="20"/>
      <c r="G33" s="20">
        <v>-2132306</v>
      </c>
      <c r="H33" s="36">
        <v>2110875</v>
      </c>
      <c r="I33" s="36">
        <v>1331</v>
      </c>
      <c r="J33" s="36">
        <v>-20100</v>
      </c>
      <c r="K33" s="20">
        <v>4422</v>
      </c>
      <c r="L33" s="20">
        <v>-694</v>
      </c>
      <c r="M33" s="20">
        <v>3725</v>
      </c>
      <c r="N33" s="20">
        <v>7453</v>
      </c>
      <c r="O33" s="36"/>
      <c r="P33" s="36"/>
      <c r="Q33" s="36"/>
      <c r="R33" s="20"/>
      <c r="S33" s="20"/>
      <c r="T33" s="20"/>
      <c r="U33" s="20"/>
      <c r="V33" s="36"/>
      <c r="W33" s="36">
        <v>-12647</v>
      </c>
      <c r="X33" s="36">
        <v>1063281</v>
      </c>
      <c r="Y33" s="20">
        <v>-1075928</v>
      </c>
      <c r="Z33" s="21">
        <v>-101.18943158017495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-225597</v>
      </c>
      <c r="D36" s="26">
        <f>SUM(D31:D35)</f>
        <v>0</v>
      </c>
      <c r="E36" s="27">
        <f t="shared" si="2"/>
        <v>2126561</v>
      </c>
      <c r="F36" s="28">
        <f t="shared" si="2"/>
        <v>0</v>
      </c>
      <c r="G36" s="28">
        <f t="shared" si="2"/>
        <v>-2132306</v>
      </c>
      <c r="H36" s="28">
        <f t="shared" si="2"/>
        <v>2110875</v>
      </c>
      <c r="I36" s="28">
        <f t="shared" si="2"/>
        <v>1331</v>
      </c>
      <c r="J36" s="28">
        <f t="shared" si="2"/>
        <v>-20100</v>
      </c>
      <c r="K36" s="28">
        <f t="shared" si="2"/>
        <v>4422</v>
      </c>
      <c r="L36" s="28">
        <f t="shared" si="2"/>
        <v>-694</v>
      </c>
      <c r="M36" s="28">
        <f t="shared" si="2"/>
        <v>3725</v>
      </c>
      <c r="N36" s="28">
        <f t="shared" si="2"/>
        <v>7453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-12647</v>
      </c>
      <c r="X36" s="28">
        <f t="shared" si="2"/>
        <v>1063281</v>
      </c>
      <c r="Y36" s="28">
        <f t="shared" si="2"/>
        <v>-1075928</v>
      </c>
      <c r="Z36" s="29">
        <f>+IF(X36&lt;&gt;0,+(Y36/X36)*100,0)</f>
        <v>-101.18943158017495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307589624</v>
      </c>
      <c r="D38" s="32">
        <f>+D17+D27+D36</f>
        <v>0</v>
      </c>
      <c r="E38" s="33">
        <f t="shared" si="3"/>
        <v>70338627</v>
      </c>
      <c r="F38" s="2">
        <f t="shared" si="3"/>
        <v>68212066</v>
      </c>
      <c r="G38" s="2">
        <f t="shared" si="3"/>
        <v>-31293803</v>
      </c>
      <c r="H38" s="2">
        <f t="shared" si="3"/>
        <v>-2517340</v>
      </c>
      <c r="I38" s="2">
        <f t="shared" si="3"/>
        <v>-7609360</v>
      </c>
      <c r="J38" s="2">
        <f t="shared" si="3"/>
        <v>-41420503</v>
      </c>
      <c r="K38" s="2">
        <f t="shared" si="3"/>
        <v>-9913537</v>
      </c>
      <c r="L38" s="2">
        <f t="shared" si="3"/>
        <v>2044046</v>
      </c>
      <c r="M38" s="2">
        <f t="shared" si="3"/>
        <v>-17976761</v>
      </c>
      <c r="N38" s="2">
        <f t="shared" si="3"/>
        <v>-25846252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-67266755</v>
      </c>
      <c r="X38" s="2">
        <f t="shared" si="3"/>
        <v>35169322</v>
      </c>
      <c r="Y38" s="2">
        <f t="shared" si="3"/>
        <v>-102436077</v>
      </c>
      <c r="Z38" s="34">
        <f>+IF(X38&lt;&gt;0,+(Y38/X38)*100,0)</f>
        <v>-291.26543013823238</v>
      </c>
      <c r="AA38" s="35">
        <f>+AA17+AA27+AA36</f>
        <v>68212066</v>
      </c>
    </row>
    <row r="39" spans="1:27" ht="13.5" x14ac:dyDescent="0.25">
      <c r="A39" s="23" t="s">
        <v>61</v>
      </c>
      <c r="B39" s="17"/>
      <c r="C39" s="32">
        <v>-84646322</v>
      </c>
      <c r="D39" s="32"/>
      <c r="E39" s="33"/>
      <c r="F39" s="2"/>
      <c r="G39" s="2">
        <v>-41533654</v>
      </c>
      <c r="H39" s="2">
        <f>+G40+H60</f>
        <v>-72827457</v>
      </c>
      <c r="I39" s="2">
        <f>+H40+I60</f>
        <v>-75344797</v>
      </c>
      <c r="J39" s="2">
        <f>+G39</f>
        <v>-41533654</v>
      </c>
      <c r="K39" s="2">
        <f>+I40+K60</f>
        <v>-112881091</v>
      </c>
      <c r="L39" s="2">
        <f>+K40+L60</f>
        <v>-122794628</v>
      </c>
      <c r="M39" s="2">
        <f>+L40+M60</f>
        <v>-120750582</v>
      </c>
      <c r="N39" s="2">
        <f>+K39</f>
        <v>-112881091</v>
      </c>
      <c r="O39" s="2">
        <f>+M40+O60</f>
        <v>-138727343</v>
      </c>
      <c r="P39" s="2">
        <f>+O40+P60</f>
        <v>-138727343</v>
      </c>
      <c r="Q39" s="2">
        <f>+P40+Q60</f>
        <v>-138727343</v>
      </c>
      <c r="R39" s="2">
        <f>+O39</f>
        <v>-138727343</v>
      </c>
      <c r="S39" s="2">
        <f>+Q40+S60</f>
        <v>-138727343</v>
      </c>
      <c r="T39" s="2">
        <f>+S40+T60</f>
        <v>-138727343</v>
      </c>
      <c r="U39" s="2">
        <f>+T40+U60</f>
        <v>-138727343</v>
      </c>
      <c r="V39" s="2">
        <f>+S39</f>
        <v>-138727343</v>
      </c>
      <c r="W39" s="2">
        <f>+G39</f>
        <v>-41533654</v>
      </c>
      <c r="X39" s="2"/>
      <c r="Y39" s="2">
        <f>+W39-X39</f>
        <v>-41533654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222943302</v>
      </c>
      <c r="D40" s="43">
        <f t="shared" ref="D40:AA40" si="4">+D38+D39</f>
        <v>0</v>
      </c>
      <c r="E40" s="44">
        <f t="shared" si="4"/>
        <v>70338627</v>
      </c>
      <c r="F40" s="45">
        <f t="shared" si="4"/>
        <v>68212066</v>
      </c>
      <c r="G40" s="45">
        <f t="shared" si="4"/>
        <v>-72827457</v>
      </c>
      <c r="H40" s="45">
        <f t="shared" si="4"/>
        <v>-75344797</v>
      </c>
      <c r="I40" s="45">
        <f t="shared" si="4"/>
        <v>-82954157</v>
      </c>
      <c r="J40" s="45">
        <f>+I40</f>
        <v>-82954157</v>
      </c>
      <c r="K40" s="45">
        <f t="shared" si="4"/>
        <v>-122794628</v>
      </c>
      <c r="L40" s="45">
        <f t="shared" si="4"/>
        <v>-120750582</v>
      </c>
      <c r="M40" s="45">
        <f t="shared" si="4"/>
        <v>-138727343</v>
      </c>
      <c r="N40" s="45">
        <f>+M40</f>
        <v>-138727343</v>
      </c>
      <c r="O40" s="45">
        <f t="shared" si="4"/>
        <v>-138727343</v>
      </c>
      <c r="P40" s="45">
        <f t="shared" si="4"/>
        <v>-138727343</v>
      </c>
      <c r="Q40" s="45">
        <f t="shared" si="4"/>
        <v>-138727343</v>
      </c>
      <c r="R40" s="45">
        <f>+Q40</f>
        <v>-138727343</v>
      </c>
      <c r="S40" s="45">
        <f t="shared" si="4"/>
        <v>-138727343</v>
      </c>
      <c r="T40" s="45">
        <f t="shared" si="4"/>
        <v>-138727343</v>
      </c>
      <c r="U40" s="45">
        <f t="shared" si="4"/>
        <v>-138727343</v>
      </c>
      <c r="V40" s="45">
        <f>+U40</f>
        <v>-138727343</v>
      </c>
      <c r="W40" s="45">
        <f>+V40</f>
        <v>-138727343</v>
      </c>
      <c r="X40" s="45">
        <f t="shared" si="4"/>
        <v>35169322</v>
      </c>
      <c r="Y40" s="45">
        <f t="shared" si="4"/>
        <v>-143969731</v>
      </c>
      <c r="Z40" s="46">
        <f>+IF(X40&lt;&gt;0,+(Y40/X40)*100,0)</f>
        <v>-409.36169028222952</v>
      </c>
      <c r="AA40" s="47">
        <f t="shared" si="4"/>
        <v>68212066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-41533654</v>
      </c>
      <c r="J60">
        <v>-41533654</v>
      </c>
      <c r="K60">
        <v>-29926934</v>
      </c>
      <c r="N60">
        <v>-29926934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5831622</v>
      </c>
      <c r="D7" s="18"/>
      <c r="E7" s="19">
        <v>4893565243</v>
      </c>
      <c r="F7" s="20">
        <v>4893565243</v>
      </c>
      <c r="G7" s="20">
        <v>3143738</v>
      </c>
      <c r="H7" s="20">
        <v>7118358</v>
      </c>
      <c r="I7" s="20">
        <v>36709833</v>
      </c>
      <c r="J7" s="20">
        <v>46971929</v>
      </c>
      <c r="K7" s="20">
        <v>23918447</v>
      </c>
      <c r="L7" s="20">
        <v>21180697</v>
      </c>
      <c r="M7" s="20">
        <v>38987843</v>
      </c>
      <c r="N7" s="20">
        <v>84086987</v>
      </c>
      <c r="O7" s="20"/>
      <c r="P7" s="20"/>
      <c r="Q7" s="20"/>
      <c r="R7" s="20"/>
      <c r="S7" s="20"/>
      <c r="T7" s="20"/>
      <c r="U7" s="20"/>
      <c r="V7" s="20"/>
      <c r="W7" s="20">
        <v>131058916</v>
      </c>
      <c r="X7" s="20">
        <v>2209810894</v>
      </c>
      <c r="Y7" s="20">
        <v>-2078751978</v>
      </c>
      <c r="Z7" s="21">
        <v>-94.069224821189607</v>
      </c>
      <c r="AA7" s="22">
        <v>4893565243</v>
      </c>
    </row>
    <row r="8" spans="1:27" ht="13.5" x14ac:dyDescent="0.25">
      <c r="A8" s="23" t="s">
        <v>36</v>
      </c>
      <c r="B8" s="17" t="s">
        <v>32</v>
      </c>
      <c r="C8" s="18">
        <v>283899139</v>
      </c>
      <c r="D8" s="18"/>
      <c r="E8" s="19">
        <v>11820942</v>
      </c>
      <c r="F8" s="20">
        <v>11820942</v>
      </c>
      <c r="G8" s="20">
        <v>22070429</v>
      </c>
      <c r="H8" s="20">
        <v>22759732</v>
      </c>
      <c r="I8" s="20">
        <v>22449764</v>
      </c>
      <c r="J8" s="20">
        <v>67279925</v>
      </c>
      <c r="K8" s="20">
        <v>18712273</v>
      </c>
      <c r="L8" s="20">
        <v>29891990</v>
      </c>
      <c r="M8" s="20">
        <v>21981511</v>
      </c>
      <c r="N8" s="20">
        <v>70585774</v>
      </c>
      <c r="O8" s="20"/>
      <c r="P8" s="20"/>
      <c r="Q8" s="20"/>
      <c r="R8" s="20"/>
      <c r="S8" s="20"/>
      <c r="T8" s="20"/>
      <c r="U8" s="20"/>
      <c r="V8" s="20"/>
      <c r="W8" s="20">
        <v>137865699</v>
      </c>
      <c r="X8" s="20">
        <v>517029</v>
      </c>
      <c r="Y8" s="20">
        <v>137348670</v>
      </c>
      <c r="Z8" s="21">
        <v>26564.983782341027</v>
      </c>
      <c r="AA8" s="22">
        <v>11820942</v>
      </c>
    </row>
    <row r="9" spans="1:27" ht="13.5" x14ac:dyDescent="0.25">
      <c r="A9" s="23" t="s">
        <v>37</v>
      </c>
      <c r="B9" s="17" t="s">
        <v>6</v>
      </c>
      <c r="C9" s="18">
        <v>42866674</v>
      </c>
      <c r="D9" s="18"/>
      <c r="E9" s="19">
        <v>12118725</v>
      </c>
      <c r="F9" s="20">
        <v>12118725</v>
      </c>
      <c r="G9" s="20">
        <v>5049472</v>
      </c>
      <c r="H9" s="20"/>
      <c r="I9" s="20">
        <v>21</v>
      </c>
      <c r="J9" s="20">
        <v>5049493</v>
      </c>
      <c r="K9" s="20">
        <v>436</v>
      </c>
      <c r="L9" s="20">
        <v>36</v>
      </c>
      <c r="M9" s="20">
        <v>3913705</v>
      </c>
      <c r="N9" s="20">
        <v>3914177</v>
      </c>
      <c r="O9" s="20"/>
      <c r="P9" s="20"/>
      <c r="Q9" s="20"/>
      <c r="R9" s="20"/>
      <c r="S9" s="20"/>
      <c r="T9" s="20"/>
      <c r="U9" s="20"/>
      <c r="V9" s="20"/>
      <c r="W9" s="20">
        <v>8963670</v>
      </c>
      <c r="X9" s="20">
        <v>6059365</v>
      </c>
      <c r="Y9" s="20">
        <v>2904305</v>
      </c>
      <c r="Z9" s="21">
        <v>47.930847539304864</v>
      </c>
      <c r="AA9" s="22">
        <v>12118725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292250000</v>
      </c>
      <c r="F10" s="20">
        <v>292250000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146125001</v>
      </c>
      <c r="Y10" s="20">
        <v>-146125001</v>
      </c>
      <c r="Z10" s="21">
        <v>-100</v>
      </c>
      <c r="AA10" s="22">
        <v>292250000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-3389583663</v>
      </c>
      <c r="D14" s="18"/>
      <c r="E14" s="19">
        <v>-4371330595</v>
      </c>
      <c r="F14" s="20">
        <v>-4371330595</v>
      </c>
      <c r="G14" s="20">
        <v>-551759028</v>
      </c>
      <c r="H14" s="20">
        <v>-432402233</v>
      </c>
      <c r="I14" s="20">
        <v>-310790803</v>
      </c>
      <c r="J14" s="20">
        <v>-1294952064</v>
      </c>
      <c r="K14" s="20">
        <v>-474416425</v>
      </c>
      <c r="L14" s="20">
        <v>-540008286</v>
      </c>
      <c r="M14" s="20">
        <v>-646630217</v>
      </c>
      <c r="N14" s="20">
        <v>-1661054928</v>
      </c>
      <c r="O14" s="20"/>
      <c r="P14" s="20"/>
      <c r="Q14" s="20"/>
      <c r="R14" s="20"/>
      <c r="S14" s="20"/>
      <c r="T14" s="20"/>
      <c r="U14" s="20"/>
      <c r="V14" s="20"/>
      <c r="W14" s="20">
        <v>-2956006992</v>
      </c>
      <c r="X14" s="20">
        <v>-2064254153</v>
      </c>
      <c r="Y14" s="20">
        <v>-891752839</v>
      </c>
      <c r="Z14" s="21">
        <v>43.19975995707734</v>
      </c>
      <c r="AA14" s="22">
        <v>-4371330595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-3056986228</v>
      </c>
      <c r="D17" s="26">
        <f>SUM(D6:D16)</f>
        <v>0</v>
      </c>
      <c r="E17" s="27">
        <f t="shared" si="0"/>
        <v>838424315</v>
      </c>
      <c r="F17" s="28">
        <f t="shared" si="0"/>
        <v>838424315</v>
      </c>
      <c r="G17" s="28">
        <f t="shared" si="0"/>
        <v>-521495389</v>
      </c>
      <c r="H17" s="28">
        <f t="shared" si="0"/>
        <v>-402524143</v>
      </c>
      <c r="I17" s="28">
        <f t="shared" si="0"/>
        <v>-251631185</v>
      </c>
      <c r="J17" s="28">
        <f t="shared" si="0"/>
        <v>-1175650717</v>
      </c>
      <c r="K17" s="28">
        <f t="shared" si="0"/>
        <v>-431785269</v>
      </c>
      <c r="L17" s="28">
        <f t="shared" si="0"/>
        <v>-488935563</v>
      </c>
      <c r="M17" s="28">
        <f t="shared" si="0"/>
        <v>-581747158</v>
      </c>
      <c r="N17" s="28">
        <f t="shared" si="0"/>
        <v>-1502467990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-2678118707</v>
      </c>
      <c r="X17" s="28">
        <f t="shared" si="0"/>
        <v>298258136</v>
      </c>
      <c r="Y17" s="28">
        <f t="shared" si="0"/>
        <v>-2976376843</v>
      </c>
      <c r="Z17" s="29">
        <f>+IF(X17&lt;&gt;0,+(Y17/X17)*100,0)</f>
        <v>-997.91974928724153</v>
      </c>
      <c r="AA17" s="30">
        <f>SUM(AA6:AA16)</f>
        <v>838424315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-60417020</v>
      </c>
      <c r="D26" s="18"/>
      <c r="E26" s="19">
        <v>-378800000</v>
      </c>
      <c r="F26" s="20">
        <v>-378800000</v>
      </c>
      <c r="G26" s="20">
        <v>-6004407</v>
      </c>
      <c r="H26" s="20">
        <v>-2866079</v>
      </c>
      <c r="I26" s="20">
        <v>-4354717</v>
      </c>
      <c r="J26" s="20">
        <v>-13225203</v>
      </c>
      <c r="K26" s="20">
        <v>-4282296</v>
      </c>
      <c r="L26" s="20"/>
      <c r="M26" s="20">
        <v>-16583154</v>
      </c>
      <c r="N26" s="20">
        <v>-20865450</v>
      </c>
      <c r="O26" s="20"/>
      <c r="P26" s="20"/>
      <c r="Q26" s="20"/>
      <c r="R26" s="20"/>
      <c r="S26" s="20"/>
      <c r="T26" s="20"/>
      <c r="U26" s="20"/>
      <c r="V26" s="20"/>
      <c r="W26" s="20">
        <v>-34090653</v>
      </c>
      <c r="X26" s="20">
        <v>-187296200</v>
      </c>
      <c r="Y26" s="20">
        <v>153205547</v>
      </c>
      <c r="Z26" s="21">
        <v>-81.798534620563572</v>
      </c>
      <c r="AA26" s="22">
        <v>-378800000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-60417020</v>
      </c>
      <c r="D27" s="26">
        <f>SUM(D21:D26)</f>
        <v>0</v>
      </c>
      <c r="E27" s="27">
        <f t="shared" si="1"/>
        <v>-378800000</v>
      </c>
      <c r="F27" s="28">
        <f t="shared" si="1"/>
        <v>-378800000</v>
      </c>
      <c r="G27" s="28">
        <f t="shared" si="1"/>
        <v>-6004407</v>
      </c>
      <c r="H27" s="28">
        <f t="shared" si="1"/>
        <v>-2866079</v>
      </c>
      <c r="I27" s="28">
        <f t="shared" si="1"/>
        <v>-4354717</v>
      </c>
      <c r="J27" s="28">
        <f t="shared" si="1"/>
        <v>-13225203</v>
      </c>
      <c r="K27" s="28">
        <f t="shared" si="1"/>
        <v>-4282296</v>
      </c>
      <c r="L27" s="28">
        <f t="shared" si="1"/>
        <v>0</v>
      </c>
      <c r="M27" s="28">
        <f t="shared" si="1"/>
        <v>-16583154</v>
      </c>
      <c r="N27" s="28">
        <f t="shared" si="1"/>
        <v>-20865450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-34090653</v>
      </c>
      <c r="X27" s="28">
        <f t="shared" si="1"/>
        <v>-187296200</v>
      </c>
      <c r="Y27" s="28">
        <f t="shared" si="1"/>
        <v>153205547</v>
      </c>
      <c r="Z27" s="29">
        <f>+IF(X27&lt;&gt;0,+(Y27/X27)*100,0)</f>
        <v>-81.798534620563572</v>
      </c>
      <c r="AA27" s="30">
        <f>SUM(AA21:AA26)</f>
        <v>-378800000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-223894</v>
      </c>
      <c r="D33" s="18"/>
      <c r="E33" s="19">
        <v>3124858</v>
      </c>
      <c r="F33" s="20">
        <v>1007277</v>
      </c>
      <c r="G33" s="20">
        <v>-2202824</v>
      </c>
      <c r="H33" s="36">
        <v>2273322</v>
      </c>
      <c r="I33" s="36">
        <v>-155620</v>
      </c>
      <c r="J33" s="36">
        <v>-85122</v>
      </c>
      <c r="K33" s="20">
        <v>37726</v>
      </c>
      <c r="L33" s="20">
        <v>-31086</v>
      </c>
      <c r="M33" s="20">
        <v>6622</v>
      </c>
      <c r="N33" s="20">
        <v>13262</v>
      </c>
      <c r="O33" s="36"/>
      <c r="P33" s="36"/>
      <c r="Q33" s="36"/>
      <c r="R33" s="20"/>
      <c r="S33" s="20"/>
      <c r="T33" s="20"/>
      <c r="U33" s="20"/>
      <c r="V33" s="36"/>
      <c r="W33" s="36">
        <v>-71860</v>
      </c>
      <c r="X33" s="36">
        <v>1566066</v>
      </c>
      <c r="Y33" s="20">
        <v>-1637926</v>
      </c>
      <c r="Z33" s="21">
        <v>-104.58856778705368</v>
      </c>
      <c r="AA33" s="22">
        <v>1007277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-223894</v>
      </c>
      <c r="D36" s="26">
        <f>SUM(D31:D35)</f>
        <v>0</v>
      </c>
      <c r="E36" s="27">
        <f t="shared" si="2"/>
        <v>3124858</v>
      </c>
      <c r="F36" s="28">
        <f t="shared" si="2"/>
        <v>1007277</v>
      </c>
      <c r="G36" s="28">
        <f t="shared" si="2"/>
        <v>-2202824</v>
      </c>
      <c r="H36" s="28">
        <f t="shared" si="2"/>
        <v>2273322</v>
      </c>
      <c r="I36" s="28">
        <f t="shared" si="2"/>
        <v>-155620</v>
      </c>
      <c r="J36" s="28">
        <f t="shared" si="2"/>
        <v>-85122</v>
      </c>
      <c r="K36" s="28">
        <f t="shared" si="2"/>
        <v>37726</v>
      </c>
      <c r="L36" s="28">
        <f t="shared" si="2"/>
        <v>-31086</v>
      </c>
      <c r="M36" s="28">
        <f t="shared" si="2"/>
        <v>6622</v>
      </c>
      <c r="N36" s="28">
        <f t="shared" si="2"/>
        <v>13262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-71860</v>
      </c>
      <c r="X36" s="28">
        <f t="shared" si="2"/>
        <v>1566066</v>
      </c>
      <c r="Y36" s="28">
        <f t="shared" si="2"/>
        <v>-1637926</v>
      </c>
      <c r="Z36" s="29">
        <f>+IF(X36&lt;&gt;0,+(Y36/X36)*100,0)</f>
        <v>-104.58856778705368</v>
      </c>
      <c r="AA36" s="30">
        <f>SUM(AA31:AA35)</f>
        <v>1007277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-3117627142</v>
      </c>
      <c r="D38" s="32">
        <f>+D17+D27+D36</f>
        <v>0</v>
      </c>
      <c r="E38" s="33">
        <f t="shared" si="3"/>
        <v>462749173</v>
      </c>
      <c r="F38" s="2">
        <f t="shared" si="3"/>
        <v>460631592</v>
      </c>
      <c r="G38" s="2">
        <f t="shared" si="3"/>
        <v>-529702620</v>
      </c>
      <c r="H38" s="2">
        <f t="shared" si="3"/>
        <v>-403116900</v>
      </c>
      <c r="I38" s="2">
        <f t="shared" si="3"/>
        <v>-256141522</v>
      </c>
      <c r="J38" s="2">
        <f t="shared" si="3"/>
        <v>-1188961042</v>
      </c>
      <c r="K38" s="2">
        <f t="shared" si="3"/>
        <v>-436029839</v>
      </c>
      <c r="L38" s="2">
        <f t="shared" si="3"/>
        <v>-488966649</v>
      </c>
      <c r="M38" s="2">
        <f t="shared" si="3"/>
        <v>-598323690</v>
      </c>
      <c r="N38" s="2">
        <f t="shared" si="3"/>
        <v>-1523320178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-2712281220</v>
      </c>
      <c r="X38" s="2">
        <f t="shared" si="3"/>
        <v>112528002</v>
      </c>
      <c r="Y38" s="2">
        <f t="shared" si="3"/>
        <v>-2824809222</v>
      </c>
      <c r="Z38" s="34">
        <f>+IF(X38&lt;&gt;0,+(Y38/X38)*100,0)</f>
        <v>-2510.3166961055613</v>
      </c>
      <c r="AA38" s="35">
        <f>+AA17+AA27+AA36</f>
        <v>460631592</v>
      </c>
    </row>
    <row r="39" spans="1:27" ht="13.5" x14ac:dyDescent="0.25">
      <c r="A39" s="23" t="s">
        <v>61</v>
      </c>
      <c r="B39" s="17"/>
      <c r="C39" s="32">
        <v>-84646322</v>
      </c>
      <c r="D39" s="32"/>
      <c r="E39" s="33"/>
      <c r="F39" s="2"/>
      <c r="G39" s="2">
        <v>-41533654</v>
      </c>
      <c r="H39" s="2">
        <f>+G40+H60</f>
        <v>-571236274</v>
      </c>
      <c r="I39" s="2">
        <f>+H40+I60</f>
        <v>-974353174</v>
      </c>
      <c r="J39" s="2">
        <f>+G39</f>
        <v>-41533654</v>
      </c>
      <c r="K39" s="2">
        <f>+I40+K60</f>
        <v>-1260421630</v>
      </c>
      <c r="L39" s="2">
        <f>+K40+L60</f>
        <v>-1696451469</v>
      </c>
      <c r="M39" s="2">
        <f>+L40+M60</f>
        <v>-2185418118</v>
      </c>
      <c r="N39" s="2">
        <f>+K39</f>
        <v>-1260421630</v>
      </c>
      <c r="O39" s="2">
        <f>+M40+O60</f>
        <v>-2783741808</v>
      </c>
      <c r="P39" s="2">
        <f>+O40+P60</f>
        <v>-2783741808</v>
      </c>
      <c r="Q39" s="2">
        <f>+P40+Q60</f>
        <v>-2783741808</v>
      </c>
      <c r="R39" s="2">
        <f>+O39</f>
        <v>-2783741808</v>
      </c>
      <c r="S39" s="2">
        <f>+Q40+S60</f>
        <v>-2783741808</v>
      </c>
      <c r="T39" s="2">
        <f>+S40+T60</f>
        <v>-2783741808</v>
      </c>
      <c r="U39" s="2">
        <f>+T40+U60</f>
        <v>-2783741808</v>
      </c>
      <c r="V39" s="2">
        <f>+S39</f>
        <v>-2783741808</v>
      </c>
      <c r="W39" s="2">
        <f>+G39</f>
        <v>-41533654</v>
      </c>
      <c r="X39" s="2"/>
      <c r="Y39" s="2">
        <f>+W39-X39</f>
        <v>-41533654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-3202273464</v>
      </c>
      <c r="D40" s="43">
        <f t="shared" ref="D40:AA40" si="4">+D38+D39</f>
        <v>0</v>
      </c>
      <c r="E40" s="44">
        <f t="shared" si="4"/>
        <v>462749173</v>
      </c>
      <c r="F40" s="45">
        <f t="shared" si="4"/>
        <v>460631592</v>
      </c>
      <c r="G40" s="45">
        <f t="shared" si="4"/>
        <v>-571236274</v>
      </c>
      <c r="H40" s="45">
        <f t="shared" si="4"/>
        <v>-974353174</v>
      </c>
      <c r="I40" s="45">
        <f t="shared" si="4"/>
        <v>-1230494696</v>
      </c>
      <c r="J40" s="45">
        <f>+I40</f>
        <v>-1230494696</v>
      </c>
      <c r="K40" s="45">
        <f t="shared" si="4"/>
        <v>-1696451469</v>
      </c>
      <c r="L40" s="45">
        <f t="shared" si="4"/>
        <v>-2185418118</v>
      </c>
      <c r="M40" s="45">
        <f t="shared" si="4"/>
        <v>-2783741808</v>
      </c>
      <c r="N40" s="45">
        <f>+M40</f>
        <v>-2783741808</v>
      </c>
      <c r="O40" s="45">
        <f t="shared" si="4"/>
        <v>-2783741808</v>
      </c>
      <c r="P40" s="45">
        <f t="shared" si="4"/>
        <v>-2783741808</v>
      </c>
      <c r="Q40" s="45">
        <f t="shared" si="4"/>
        <v>-2783741808</v>
      </c>
      <c r="R40" s="45">
        <f>+Q40</f>
        <v>-2783741808</v>
      </c>
      <c r="S40" s="45">
        <f t="shared" si="4"/>
        <v>-2783741808</v>
      </c>
      <c r="T40" s="45">
        <f t="shared" si="4"/>
        <v>-2783741808</v>
      </c>
      <c r="U40" s="45">
        <f t="shared" si="4"/>
        <v>-2783741808</v>
      </c>
      <c r="V40" s="45">
        <f>+U40</f>
        <v>-2783741808</v>
      </c>
      <c r="W40" s="45">
        <f>+V40</f>
        <v>-2783741808</v>
      </c>
      <c r="X40" s="45">
        <f t="shared" si="4"/>
        <v>112528002</v>
      </c>
      <c r="Y40" s="45">
        <f t="shared" si="4"/>
        <v>-2866342876</v>
      </c>
      <c r="Z40" s="46">
        <f>+IF(X40&lt;&gt;0,+(Y40/X40)*100,0)</f>
        <v>-2547.2263126115045</v>
      </c>
      <c r="AA40" s="47">
        <f t="shared" si="4"/>
        <v>460631592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-41533654</v>
      </c>
      <c r="J60">
        <v>-41533654</v>
      </c>
      <c r="K60">
        <v>-29926934</v>
      </c>
      <c r="N60">
        <v>-29926934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BF6912-1E74-420D-B1CE-3F4D58552B1E}"/>
</file>

<file path=customXml/itemProps2.xml><?xml version="1.0" encoding="utf-8"?>
<ds:datastoreItem xmlns:ds="http://schemas.openxmlformats.org/officeDocument/2006/customXml" ds:itemID="{D3FE1BB4-9B53-4FD0-8D1D-EF8639381C76}"/>
</file>

<file path=customXml/itemProps3.xml><?xml version="1.0" encoding="utf-8"?>
<ds:datastoreItem xmlns:ds="http://schemas.openxmlformats.org/officeDocument/2006/customXml" ds:itemID="{F71E6777-0485-4E04-B7F6-070748E1A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2022-03-12T14:50:00Z</dcterms:created>
  <dcterms:modified xsi:type="dcterms:W3CDTF">2022-03-12T14:55:07Z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